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ecoli\Downloads\"/>
    </mc:Choice>
  </mc:AlternateContent>
  <xr:revisionPtr revIDLastSave="0" documentId="13_ncr:1_{62136219-761F-44FE-BB56-7B58517A6EEC}" xr6:coauthVersionLast="47" xr6:coauthVersionMax="47" xr10:uidLastSave="{00000000-0000-0000-0000-000000000000}"/>
  <bookViews>
    <workbookView xWindow="-108" yWindow="-108" windowWidth="23256" windowHeight="12456" xr2:uid="{00000000-000D-0000-FFFF-FFFF00000000}"/>
  </bookViews>
  <sheets>
    <sheet name="RESUMEN" sheetId="1" r:id="rId1"/>
    <sheet name="Borrador"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ViV/+K1mTZSop9qpwlu2JlrVrhMJ9OmGKjOo/NRoRI="/>
    </ext>
  </extLst>
</workbook>
</file>

<file path=xl/calcChain.xml><?xml version="1.0" encoding="utf-8"?>
<calcChain xmlns="http://schemas.openxmlformats.org/spreadsheetml/2006/main">
  <c r="D29" i="2" l="1"/>
  <c r="F28" i="2"/>
  <c r="F27" i="2"/>
  <c r="F26" i="2"/>
  <c r="F25" i="2"/>
  <c r="F24" i="2"/>
  <c r="F23" i="2"/>
  <c r="F22" i="2"/>
  <c r="F21" i="2"/>
  <c r="F29" i="2" s="1"/>
  <c r="F20" i="2"/>
  <c r="AA15" i="2"/>
  <c r="Q15" i="2"/>
  <c r="N15" i="2"/>
  <c r="K15" i="2"/>
  <c r="D15" i="2"/>
  <c r="AE14" i="2"/>
  <c r="AB14" i="2"/>
  <c r="AC14" i="2" s="1"/>
  <c r="X14" i="2"/>
  <c r="Y14" i="2" s="1"/>
  <c r="W14" i="2"/>
  <c r="S14" i="2"/>
  <c r="AF14" i="2" s="1"/>
  <c r="K14" i="2"/>
  <c r="AE13" i="2"/>
  <c r="AB13" i="2"/>
  <c r="AC13" i="2" s="1"/>
  <c r="W13" i="2"/>
  <c r="X13" i="2" s="1"/>
  <c r="Y13" i="2" s="1"/>
  <c r="S13" i="2"/>
  <c r="AG13" i="2" s="1"/>
  <c r="K13" i="2"/>
  <c r="AE12" i="2"/>
  <c r="AB12" i="2"/>
  <c r="AC12" i="2" s="1"/>
  <c r="X12" i="2"/>
  <c r="Y12" i="2" s="1"/>
  <c r="W12" i="2"/>
  <c r="S12" i="2"/>
  <c r="AG12" i="2" s="1"/>
  <c r="K12" i="2"/>
  <c r="AE11" i="2"/>
  <c r="AB11" i="2"/>
  <c r="AC11" i="2" s="1"/>
  <c r="W11" i="2"/>
  <c r="X11" i="2" s="1"/>
  <c r="Y11" i="2" s="1"/>
  <c r="S11" i="2"/>
  <c r="AG11" i="2" s="1"/>
  <c r="K11" i="2"/>
  <c r="AE10" i="2"/>
  <c r="AB10" i="2"/>
  <c r="AC10" i="2" s="1"/>
  <c r="X10" i="2"/>
  <c r="Y10" i="2" s="1"/>
  <c r="W10" i="2"/>
  <c r="S10" i="2"/>
  <c r="AG10" i="2" s="1"/>
  <c r="K10" i="2"/>
  <c r="AE9" i="2"/>
  <c r="AB9" i="2"/>
  <c r="AC9" i="2" s="1"/>
  <c r="W9" i="2"/>
  <c r="X9" i="2" s="1"/>
  <c r="Y9" i="2" s="1"/>
  <c r="S9" i="2"/>
  <c r="AG9" i="2" s="1"/>
  <c r="K9" i="2"/>
  <c r="AE8" i="2"/>
  <c r="AB8" i="2"/>
  <c r="AC8" i="2" s="1"/>
  <c r="X8" i="2"/>
  <c r="Y8" i="2" s="1"/>
  <c r="W8" i="2"/>
  <c r="S8" i="2"/>
  <c r="AG8" i="2" s="1"/>
  <c r="K8" i="2"/>
  <c r="AE7" i="2"/>
  <c r="AB7" i="2"/>
  <c r="AC7" i="2" s="1"/>
  <c r="W7" i="2"/>
  <c r="X7" i="2" s="1"/>
  <c r="Y7" i="2" s="1"/>
  <c r="S7" i="2"/>
  <c r="S15" i="2" s="1"/>
  <c r="K7" i="2"/>
  <c r="AE6" i="2"/>
  <c r="AE15" i="2" s="1"/>
  <c r="AB6" i="2"/>
  <c r="AB15" i="2" s="1"/>
  <c r="X6" i="2"/>
  <c r="W6" i="2"/>
  <c r="W15" i="2" s="1"/>
  <c r="S6" i="2"/>
  <c r="AG6" i="2" s="1"/>
  <c r="K6" i="2"/>
  <c r="I42" i="1"/>
  <c r="H38" i="1"/>
  <c r="H37" i="1"/>
  <c r="H36" i="1"/>
  <c r="H30" i="1"/>
  <c r="H29" i="1"/>
  <c r="H28" i="1"/>
  <c r="H27" i="1"/>
  <c r="H26" i="1"/>
  <c r="H25" i="1"/>
  <c r="H24" i="1"/>
  <c r="H23" i="1"/>
  <c r="H22" i="1"/>
  <c r="H21" i="1"/>
  <c r="H20" i="1"/>
  <c r="H39" i="1" l="1"/>
  <c r="H31" i="1"/>
  <c r="X15" i="2"/>
  <c r="AC6" i="2"/>
  <c r="AC15" i="2" s="1"/>
  <c r="T6" i="2"/>
  <c r="T8" i="2"/>
  <c r="U8" i="2" s="1"/>
  <c r="AF12" i="2"/>
  <c r="AG14" i="2"/>
  <c r="Y6" i="2"/>
  <c r="Y15" i="2" s="1"/>
  <c r="T7" i="2"/>
  <c r="U7" i="2" s="1"/>
  <c r="AF7" i="2"/>
  <c r="T9" i="2"/>
  <c r="U9" i="2" s="1"/>
  <c r="AF9" i="2"/>
  <c r="T11" i="2"/>
  <c r="U11" i="2" s="1"/>
  <c r="AF11" i="2"/>
  <c r="T13" i="2"/>
  <c r="U13" i="2" s="1"/>
  <c r="AF13" i="2"/>
  <c r="AG7" i="2"/>
  <c r="AG15" i="2" s="1"/>
  <c r="AF6" i="2"/>
  <c r="AF8" i="2"/>
  <c r="T10" i="2"/>
  <c r="U10" i="2" s="1"/>
  <c r="AF10" i="2"/>
  <c r="T12" i="2"/>
  <c r="U12" i="2" s="1"/>
  <c r="T14" i="2"/>
  <c r="U14" i="2" s="1"/>
  <c r="H42" i="1" l="1"/>
  <c r="U6" i="2"/>
  <c r="U15" i="2" s="1"/>
  <c r="T15" i="2"/>
  <c r="AF15" i="2"/>
</calcChain>
</file>

<file path=xl/sharedStrings.xml><?xml version="1.0" encoding="utf-8"?>
<sst xmlns="http://schemas.openxmlformats.org/spreadsheetml/2006/main" count="160" uniqueCount="101">
  <si>
    <t>República de Colombia
Instituto Colombiano de Bienestar Familiar
Cecilia de la Fuente de Lleras 
Grupo Administrativo - ICBF Regional Valle del Cauca</t>
  </si>
  <si>
    <t>CLASIFICACIÓN DE LA INFORMACIÓN 
PÚBLICA</t>
  </si>
  <si>
    <t>PROPUESTA ECONÓMICA VALORES UNITARIOS - MANTENIMIENTO TANQUES DE AGUA</t>
  </si>
  <si>
    <t>Objeto</t>
  </si>
  <si>
    <t>REALIZAR EL MANTENIMIENTO PREVENTIVO Y/O CORRECTIVO, LIMPIEZA Y DESINFECCIÓN DE TANQUES DE ALMACENAMIENTO DE AGUA POTABLE UBICADOS EN LA SEDE REGIONAL Y CENTROS ZONALES DEL ICBF REGIONAL VALLE DEL CAUCA</t>
  </si>
  <si>
    <t xml:space="preserve">EMPRESA: </t>
  </si>
  <si>
    <t xml:space="preserve">: ECOLIMPIEZA DEL VALLE S.A.S
</t>
  </si>
  <si>
    <t>NIT:</t>
  </si>
  <si>
    <t>900982726-6</t>
  </si>
  <si>
    <t>FECHA:</t>
  </si>
  <si>
    <t>CONTACTO:</t>
  </si>
  <si>
    <t>LUIS ALEXANDER MARINES ANGULO</t>
  </si>
  <si>
    <t>CARGO:</t>
  </si>
  <si>
    <t>REPRESENTANTE LEGAL</t>
  </si>
  <si>
    <t>TEL. CELULAR:</t>
  </si>
  <si>
    <t>E-MAIL:</t>
  </si>
  <si>
    <t>gerenteecolimpiezasdelvalle@gmail.com</t>
  </si>
  <si>
    <t>DIRECCIÓN:</t>
  </si>
  <si>
    <t>CARRERA 31 # 6-46</t>
  </si>
  <si>
    <t>TELEFONO FIJO:</t>
  </si>
  <si>
    <t>: 602 - 3701039</t>
  </si>
  <si>
    <t>Instrucciones para el diligenciamiento del formato de Propuesta Economica</t>
  </si>
  <si>
    <r>
      <rPr>
        <sz val="9"/>
        <color theme="1"/>
        <rFont val="Arial Narrow"/>
      </rPr>
      <t xml:space="preserve">• Por favor diligenciar solo las celdas en </t>
    </r>
    <r>
      <rPr>
        <b/>
        <sz val="9"/>
        <color theme="1"/>
        <rFont val="Arial Narrow"/>
      </rPr>
      <t>AMARILLO.</t>
    </r>
    <r>
      <rPr>
        <sz val="9"/>
        <color theme="1"/>
        <rFont val="Arial Narrow"/>
      </rPr>
      <t xml:space="preserve">
• Revisar todos los requerimientos que se exponen en el documento</t>
    </r>
    <r>
      <rPr>
        <b/>
        <sz val="9"/>
        <color theme="1"/>
        <rFont val="Arial Narrow"/>
      </rPr>
      <t xml:space="preserve"> "Ficha de Condiciones Técnicas Escenciales para la Prestación del Servicio y/o Entrega del Bien" (FCT)</t>
    </r>
    <r>
      <rPr>
        <sz val="9"/>
        <color theme="1"/>
        <rFont val="Arial Narrow"/>
      </rPr>
      <t xml:space="preserve"> y anexos; y formular su propuesta en concordancia con este, garantizando que los bienes y/o servicios ofrecidos cumplan en su totalidad con las especificaciones técnicas descritas en la FCT.
• El precio de la propuesta económica deber ser expresado en </t>
    </r>
    <r>
      <rPr>
        <b/>
        <sz val="9"/>
        <color theme="1"/>
        <rFont val="Arial Narrow"/>
      </rPr>
      <t>PESOS COLOMBIANOS.</t>
    </r>
    <r>
      <rPr>
        <sz val="9"/>
        <color theme="1"/>
        <rFont val="Arial Narrow"/>
      </rPr>
      <t xml:space="preserve">
• Los precios deberán aproximarse por exceso o por defecto al entero más cercano así: (i) si es igual o superior a 50 centavos, se aproxima al entero siguiente; (ii) si es inferior a 50 centavos se baja al entero anterior.
• No modificar, agregar o quitar ningún ítem o sub-ítem.</t>
    </r>
  </si>
  <si>
    <r>
      <rPr>
        <b/>
        <sz val="9"/>
        <color rgb="FFFF0000"/>
        <rFont val="Arial Narrow"/>
      </rPr>
      <t xml:space="preserve">(1) </t>
    </r>
    <r>
      <rPr>
        <sz val="9"/>
        <color theme="1"/>
        <rFont val="Arial Narrow"/>
      </rPr>
      <t xml:space="preserve">Tener en cuenta para la propuesta económica que el plazo de ejecución </t>
    </r>
    <r>
      <rPr>
        <i/>
        <u/>
        <sz val="9"/>
        <color theme="1"/>
        <rFont val="Arial Narrow"/>
      </rPr>
      <t xml:space="preserve">es estimado </t>
    </r>
    <r>
      <rPr>
        <sz val="9"/>
        <color theme="1"/>
        <rFont val="Arial Narrow"/>
      </rPr>
      <t>y podrá ser inferior o superior. Los precios se deberán mantener.</t>
    </r>
    <r>
      <rPr>
        <b/>
        <sz val="9"/>
        <color rgb="FFFF0000"/>
        <rFont val="Arial Narrow"/>
      </rPr>
      <t xml:space="preserve">
(2) </t>
    </r>
    <r>
      <rPr>
        <sz val="9"/>
        <color theme="1"/>
        <rFont val="Arial Narrow"/>
      </rPr>
      <t>Asignar precio sin incluir el IVA en las celdas de la columna "P</t>
    </r>
    <r>
      <rPr>
        <b/>
        <sz val="9"/>
        <color theme="1"/>
        <rFont val="Arial Narrow"/>
      </rPr>
      <t>recio unitario sin IVA</t>
    </r>
    <r>
      <rPr>
        <sz val="9"/>
        <color theme="1"/>
        <rFont val="Arial Narrow"/>
      </rPr>
      <t xml:space="preserve">".  </t>
    </r>
    <r>
      <rPr>
        <b/>
        <sz val="9"/>
        <color rgb="FFFF0000"/>
        <rFont val="Arial Narrow"/>
      </rPr>
      <t xml:space="preserve">                                                                                                                                                                                                                                                 (3) </t>
    </r>
    <r>
      <rPr>
        <sz val="9"/>
        <color rgb="FFFF0000"/>
        <rFont val="Arial Narrow"/>
      </rPr>
      <t xml:space="preserve">El costo del servicio </t>
    </r>
    <r>
      <rPr>
        <sz val="9"/>
        <color rgb="FFFF0000"/>
        <rFont val="Arial Narrow"/>
      </rPr>
      <t xml:space="preserve"> </t>
    </r>
    <r>
      <rPr>
        <sz val="9"/>
        <color rgb="FFFF0000"/>
        <rFont val="Arial Narrow"/>
      </rPr>
      <t>deberá  incluir todos los costos directos e indirectos asociados a las actividades descritas en el documento de "Ficha de Condiciones Técnicas" (FCT).</t>
    </r>
  </si>
  <si>
    <t>Tiempo de Ejecución 2024</t>
  </si>
  <si>
    <r>
      <rPr>
        <b/>
        <sz val="9"/>
        <color theme="1"/>
        <rFont val="Arial Narrow"/>
      </rPr>
      <t>Tarifa IVA</t>
    </r>
    <r>
      <rPr>
        <b/>
        <sz val="9"/>
        <color rgb="FFFF0000"/>
        <rFont val="Arial Narrow"/>
      </rPr>
      <t xml:space="preserve"> </t>
    </r>
  </si>
  <si>
    <r>
      <rPr>
        <b/>
        <sz val="9"/>
        <color theme="1"/>
        <rFont val="Arial Narrow"/>
      </rPr>
      <t xml:space="preserve">Plazo </t>
    </r>
    <r>
      <rPr>
        <b/>
        <i/>
        <u/>
        <sz val="9"/>
        <color theme="1"/>
        <rFont val="Arial Narrow"/>
      </rPr>
      <t>estimado</t>
    </r>
    <r>
      <rPr>
        <b/>
        <sz val="9"/>
        <color theme="1"/>
        <rFont val="Arial Narrow"/>
      </rPr>
      <t xml:space="preserve"> de ejecución entrega del servicio </t>
    </r>
    <r>
      <rPr>
        <b/>
        <sz val="9"/>
        <color rgb="FFFF0000"/>
        <rFont val="Arial Narrow"/>
      </rPr>
      <t>(nota 1)</t>
    </r>
  </si>
  <si>
    <t>Hasta el 31/12/2024</t>
  </si>
  <si>
    <t>MANTENIMIENTO PREVENTIVO</t>
  </si>
  <si>
    <t>No</t>
  </si>
  <si>
    <t>UBICACIÓN</t>
  </si>
  <si>
    <t>DESCRIPCIÓN DEL PRODUCTO</t>
  </si>
  <si>
    <t>UNIDAD DE MEDIDA</t>
  </si>
  <si>
    <t>CANTIDAD DE TANQUES</t>
  </si>
  <si>
    <t>VALOR LIMPIEZA SIN IVA</t>
  </si>
  <si>
    <t>VALOR LIMPIEZA IVA INCLUIDO</t>
  </si>
  <si>
    <t>Valor sin  IVA</t>
  </si>
  <si>
    <t>Sede Regional
Avenida 2N No. 33AN - 45</t>
  </si>
  <si>
    <t>Capacidad de Almacenamiento: 3 Mts3
Tipo de Tanque: Subterraneo
Tipo de Material: Fibrocemento</t>
  </si>
  <si>
    <t>UNIDAD</t>
  </si>
  <si>
    <t>CZ Nororiental
Carrera 3 Norte No. 39N - 23
B/ Bolivariano</t>
  </si>
  <si>
    <t>CZ Suroriental
Calle 73 No. 8A– 35 
B/ Andres Sanin</t>
  </si>
  <si>
    <t>Capacidad de Almacenamiento: 1 Mts3
Tipo de Tanque: Elevado
Tipo de Material: PVC</t>
  </si>
  <si>
    <t>CZ Sur
Carrera 42 No. 5C - 48 
B/ Tequendama</t>
  </si>
  <si>
    <t>Capacidad de Almacenamiento: 500 Litros
Tipo de Tanque: Elevado
Tipo de Material: PVC</t>
  </si>
  <si>
    <t>CZ Ladera
Carrera 43 No. 5A - 17 
B/ Tequendama</t>
  </si>
  <si>
    <t>CZ Yumbo
Carrera 4B No. 1B- 07 
B/ El Pedregal</t>
  </si>
  <si>
    <t>CZ Buga
Carrera 8 Carretera Central Vía Chambimbal</t>
  </si>
  <si>
    <t>Capacidad de Almacenamiento: 2 Mts3
Tipo de Tanque: Elevado
Tipo de Material: PVC</t>
  </si>
  <si>
    <t>CZ Palmira
Carrera 31 No. 23 - 52
B/ Nuevo</t>
  </si>
  <si>
    <t>Capacidad de Almacenamiento: 2 Mts3
Tipo de Tanque: Elevado
Tipo de Material: Fibrocemento</t>
  </si>
  <si>
    <t>CZ Roldanillo
Carrera 6 No. 9 – 103
B/ San Nicolás</t>
  </si>
  <si>
    <t>CZ Tuluá                             CARRERA 30 N° 27- 20
PISO 3 EDIFICIO DEL RÍO
BARRIO VICTORIA</t>
  </si>
  <si>
    <t>CZ Buenaventura 
CALLE 6 N° 55 – 68
LOS LAURELES</t>
  </si>
  <si>
    <t>TOTAL</t>
  </si>
  <si>
    <t>MANTENIMIENTO CORRECTIVO ITEMS</t>
  </si>
  <si>
    <t>CANTIDAD</t>
  </si>
  <si>
    <t>VALOR SIN IVA</t>
  </si>
  <si>
    <t>VALOR IVA INCLUIDO</t>
  </si>
  <si>
    <t>Cambio de tapa del tanque y de la estructura que la rodea, la tapa debe cerrar  herméticamente, pintura interna del mismo (epóxica).
La medida de la tapa son :
Tapa externa 90 cm  x  83 cm y la tapa interna mide 70 cm x 7 cm.</t>
  </si>
  <si>
    <t>Pintura epóxica al interior del tanque</t>
  </si>
  <si>
    <t>Mantenimiento de bomba nivel y puesta en funcionamiento.</t>
  </si>
  <si>
    <t>VALOR TOTAL SERVICIOS</t>
  </si>
  <si>
    <t>La presente propuesta económica:</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</si>
  <si>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t>
  </si>
  <si>
    <r>
      <rPr>
        <b/>
        <sz val="9"/>
        <color theme="1"/>
        <rFont val="Arial Narrow"/>
      </rPr>
      <t xml:space="preserve">NOTA 1: </t>
    </r>
    <r>
      <rPr>
        <sz val="9"/>
        <color theme="1"/>
        <rFont val="Arial Narrow"/>
      </rPr>
      <t xml:space="preserve">La propuesta económica que se debe incorporar en la plataforma </t>
    </r>
    <r>
      <rPr>
        <b/>
        <sz val="9"/>
        <color theme="1"/>
        <rFont val="Arial Narrow"/>
      </rPr>
      <t xml:space="preserve">SECOP II </t>
    </r>
    <r>
      <rPr>
        <sz val="9"/>
        <color theme="1"/>
        <rFont val="Arial Narrow"/>
      </rPr>
      <t xml:space="preserve">será por el valor total del presupuesto oficial, es decir, por la suma de </t>
    </r>
    <r>
      <rPr>
        <b/>
        <sz val="9"/>
        <color theme="1"/>
        <rFont val="Arial Narrow"/>
      </rPr>
      <t>VEINTISÉIS MILLONES CIENTO CINCUENTA Y CINCO MIL SEISCIENTOS SEIS PESOS M/CTE ($26.155.606)</t>
    </r>
    <r>
      <rPr>
        <sz val="9"/>
        <color theme="1"/>
        <rFont val="Arial Narrow"/>
      </rPr>
      <t>, teniendo en cuenta que el contrato resultante del presente proceso de selección se ejecutará como una</t>
    </r>
    <r>
      <rPr>
        <b/>
        <sz val="9"/>
        <color theme="1"/>
        <rFont val="Arial Narrow"/>
      </rPr>
      <t xml:space="preserve"> BOLSA DE RECURSOS.</t>
    </r>
    <r>
      <rPr>
        <sz val="9"/>
        <color theme="1"/>
        <rFont val="Arial Narrow"/>
      </rPr>
      <t xml:space="preserve">                                                                                                                                                                                                                                                                                                                                           </t>
    </r>
    <r>
      <rPr>
        <b/>
        <sz val="9"/>
        <color theme="1"/>
        <rFont val="Arial Narrow"/>
      </rPr>
      <t>NOTA 2:</t>
    </r>
    <r>
      <rPr>
        <sz val="9"/>
        <color theme="1"/>
        <rFont val="Arial Narrow"/>
      </rPr>
      <t xml:space="preserve"> Se hace claridad que se requiere que el oferente diligencie el formato de propuesta económica con el valor unitario de cada ítem registrado, con la finalidad de determinar que oferente presenta el menor valor, toda vez que, el único factor de selección en los procesos de Mínima Cuantía es el menor precio ofertado sin que exceda la totalidad del presupuesto oficial.   </t>
    </r>
    <r>
      <rPr>
        <b/>
        <sz val="9"/>
        <color theme="1"/>
        <rFont val="Arial Narrow"/>
      </rPr>
      <t xml:space="preserve">                                                                                                                                                                                                                                                              NOTA 3: </t>
    </r>
    <r>
      <rPr>
        <sz val="9"/>
        <color theme="1"/>
        <rFont val="Arial Narrow"/>
      </rPr>
      <t xml:space="preserve">Para el oferente que no presente su propuesta económica con todos componentes establecidos en el presente anexo, su oferta será </t>
    </r>
    <r>
      <rPr>
        <b/>
        <sz val="9"/>
        <color theme="1"/>
        <rFont val="Arial Narrow"/>
      </rPr>
      <t>RECHAZADA</t>
    </r>
    <r>
      <rPr>
        <sz val="9"/>
        <color theme="1"/>
        <rFont val="Arial Narrow"/>
      </rPr>
      <t>.</t>
    </r>
    <r>
      <rPr>
        <b/>
        <sz val="9"/>
        <color theme="1"/>
        <rFont val="Arial Narrow"/>
      </rPr>
      <t xml:space="preserve">                                                                                                                                                                                                     NOTA 4: Incluir los valores unitarios en cada una de las celdas.</t>
    </r>
  </si>
  <si>
    <r>
      <rPr>
        <b/>
        <sz val="9"/>
        <color theme="1"/>
        <rFont val="Arial Narrow"/>
      </rPr>
      <t xml:space="preserve">Nota informativa:
Inscripción en el Registro Único de Proponentes: 
</t>
    </r>
    <r>
      <rPr>
        <sz val="9"/>
        <color theme="1"/>
        <rFont val="Arial Narrow"/>
      </rPr>
      <t xml:space="preserve">Las personas naturales y jurídicas, nacionales o extranjeras, con domicilio en Colombia, interesadas en participar en procesos de contratación convocados por las entidades estatales, deben estar inscritas en el RUP, salvo las excepciones previstas de forma taxativa en la ley (Artículo 2.2.1.1.1.5.1 del Decreto 1082 de 2015). </t>
    </r>
  </si>
  <si>
    <t>NOMBRE DEL REPRESENTANTE LEGAL</t>
  </si>
  <si>
    <t xml:space="preserve">LUIS ALEXANDER MARINES ANGULO
</t>
  </si>
  <si>
    <t>FIRMA</t>
  </si>
  <si>
    <t>LOS DATOS PROPORCIONADOS SERÁN TRATADOS DE ACUERDO A LA POLÍTICA DE TRATAMIENTO DE DATOS PERSONALES DEL ICBF Y A LA LEY 1581 DE 2012</t>
  </si>
  <si>
    <t>IVA</t>
  </si>
  <si>
    <t>Tipo de examén</t>
  </si>
  <si>
    <t>Cantidades aproximadas</t>
  </si>
  <si>
    <t>PRECIO UNITARIO IVA INCLUIDO</t>
  </si>
  <si>
    <t>PRECIO TOTAL IVA INCLUIDO</t>
  </si>
  <si>
    <t>SOCIEDAD ENTORNO &amp; COMPAÑÍA LTDA</t>
  </si>
  <si>
    <t>CAJA DE COMPENSACION FAMILIAR CAFAM</t>
  </si>
  <si>
    <t>UNIDAD MEDICA TOLCOROMA</t>
  </si>
  <si>
    <t>PROMEDIO MEDICION</t>
  </si>
  <si>
    <t>MEDIA GEOMETRICA</t>
  </si>
  <si>
    <t>PROMEDIO DE LAS 3 MAS BAJAS</t>
  </si>
  <si>
    <t>DESVIACIÓN</t>
  </si>
  <si>
    <t>Precio unitario sin IVA</t>
  </si>
  <si>
    <r>
      <rPr>
        <b/>
        <sz val="9"/>
        <color theme="1"/>
        <rFont val="Arial"/>
      </rPr>
      <t xml:space="preserve">Precio unitario </t>
    </r>
    <r>
      <rPr>
        <b/>
        <u/>
        <sz val="9"/>
        <color theme="1"/>
        <rFont val="Arial"/>
      </rPr>
      <t xml:space="preserve"> </t>
    </r>
    <r>
      <rPr>
        <b/>
        <sz val="9"/>
        <color theme="1"/>
        <rFont val="Arial"/>
      </rPr>
      <t>IVA incluido</t>
    </r>
  </si>
  <si>
    <t>Precio total IVA inlcuido</t>
  </si>
  <si>
    <r>
      <rPr>
        <b/>
        <sz val="9"/>
        <color theme="1"/>
        <rFont val="Arial"/>
      </rPr>
      <t xml:space="preserve">Precio unitario </t>
    </r>
    <r>
      <rPr>
        <b/>
        <u/>
        <sz val="9"/>
        <color theme="1"/>
        <rFont val="Arial"/>
      </rPr>
      <t xml:space="preserve"> </t>
    </r>
    <r>
      <rPr>
        <b/>
        <sz val="9"/>
        <color theme="1"/>
        <rFont val="Arial"/>
      </rPr>
      <t>IVA incluido</t>
    </r>
  </si>
  <si>
    <r>
      <rPr>
        <b/>
        <sz val="9"/>
        <color theme="1"/>
        <rFont val="Arial"/>
      </rPr>
      <t xml:space="preserve">Precio unitario </t>
    </r>
    <r>
      <rPr>
        <b/>
        <u/>
        <sz val="9"/>
        <color theme="1"/>
        <rFont val="Arial"/>
      </rPr>
      <t xml:space="preserve"> </t>
    </r>
    <r>
      <rPr>
        <b/>
        <sz val="9"/>
        <color theme="1"/>
        <rFont val="Arial"/>
      </rPr>
      <t>IVA incluido</t>
    </r>
  </si>
  <si>
    <t>PRECIO UNITARIO SIN IVA</t>
  </si>
  <si>
    <t>MIN</t>
  </si>
  <si>
    <t>MAX</t>
  </si>
  <si>
    <t>Exámenes médico ocupacionales ingreso con énfasis osteomuscular y/o psicosocial</t>
  </si>
  <si>
    <t>Exámenes médico ocupacionales periódico con énfasis osteomuscular y/o psicosocial</t>
  </si>
  <si>
    <t>Exámenes médico ocupacionales de egreso</t>
  </si>
  <si>
    <t>Exámenes post incapacidad</t>
  </si>
  <si>
    <t>Exámenes psicosensométricos</t>
  </si>
  <si>
    <t>Optometría</t>
  </si>
  <si>
    <t xml:space="preserve">Espirometría </t>
  </si>
  <si>
    <t>Prueba de alcoholemia</t>
  </si>
  <si>
    <t>Prueba de laboratorio de perfil lipídico</t>
  </si>
  <si>
    <t>#ERROR!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</si>
</sst>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0\ &quot;Meses&quot;"/>
    <numFmt numFmtId="166" formatCode="_-&quot;$&quot;\ * #,##0.00_-;\-&quot;$&quot;\ * #,##0.00_-;_-&quot;$&quot;\ * &quot;-&quot;??_-;_-@"/>
    <numFmt numFmtId="167" formatCode="&quot;$&quot;#,##0"/>
    <numFmt numFmtId="168" formatCode="&quot;$&quot;\ #,##0"/>
  </numFmts>
  <fonts count="25" x14ac:knownFonts="1">
    <font>
      <sz val="11"/>
      <color theme="1"/>
      <name val="Calibri"/>
      <scheme val="minor"/>
    </font>
    <font>
      <sz val="10"/>
      <color theme="1"/>
      <name val="Arial"/>
    </font>
    <font>
      <b/>
      <sz val="9"/>
      <color theme="1"/>
      <name val="Arial Narrow"/>
    </font>
    <font>
      <sz val="11"/>
      <name val="Calibri"/>
    </font>
    <font>
      <b/>
      <sz val="8"/>
      <color theme="1"/>
      <name val="Arial"/>
    </font>
    <font>
      <sz val="9"/>
      <color theme="1"/>
      <name val="Arial Narrow"/>
    </font>
    <font>
      <sz val="9"/>
      <color rgb="FF000000"/>
      <name val="Arial Narrow"/>
    </font>
    <font>
      <b/>
      <sz val="9"/>
      <color rgb="FF000000"/>
      <name val="Arial Narrow"/>
    </font>
    <font>
      <u/>
      <sz val="9"/>
      <color rgb="FF0563C1"/>
      <name val="Arial Narrow"/>
    </font>
    <font>
      <b/>
      <sz val="9"/>
      <color rgb="FFFF0000"/>
      <name val="Arial Narrow"/>
    </font>
    <font>
      <sz val="10"/>
      <color rgb="FF000000"/>
      <name val="Arial"/>
    </font>
    <font>
      <sz val="10"/>
      <color theme="1"/>
      <name val="Calibri"/>
    </font>
    <font>
      <b/>
      <sz val="11"/>
      <color theme="1"/>
      <name val="Calibri"/>
    </font>
    <font>
      <sz val="11"/>
      <color theme="1"/>
      <name val="Calibri"/>
    </font>
    <font>
      <b/>
      <sz val="9"/>
      <color theme="1"/>
      <name val="Arial"/>
    </font>
    <font>
      <b/>
      <sz val="10"/>
      <color theme="1"/>
      <name val="Calibri"/>
    </font>
    <font>
      <sz val="8"/>
      <color theme="1"/>
      <name val="Arial"/>
    </font>
    <font>
      <sz val="8"/>
      <color rgb="FF000000"/>
      <name val="Arial"/>
    </font>
    <font>
      <sz val="8"/>
      <color theme="1"/>
      <name val="Calibri"/>
    </font>
    <font>
      <b/>
      <sz val="8"/>
      <color rgb="FF000000"/>
      <name val="Arial"/>
    </font>
    <font>
      <b/>
      <sz val="8"/>
      <color theme="1"/>
      <name val="Calibri"/>
    </font>
    <font>
      <i/>
      <u/>
      <sz val="9"/>
      <color theme="1"/>
      <name val="Arial Narrow"/>
    </font>
    <font>
      <sz val="9"/>
      <color rgb="FFFF0000"/>
      <name val="Arial Narrow"/>
    </font>
    <font>
      <b/>
      <i/>
      <u/>
      <sz val="9"/>
      <color theme="1"/>
      <name val="Arial Narrow"/>
    </font>
    <font>
      <b/>
      <u/>
      <sz val="9"/>
      <color theme="1"/>
      <name val="Arial"/>
    </font>
  </fonts>
  <fills count="10">
    <fill>
      <patternFill patternType="none"/>
    </fill>
    <fill>
      <patternFill patternType="gray125"/>
    </fill>
    <fill>
      <patternFill patternType="solid">
        <fgColor rgb="FFD8D8D8"/>
        <bgColor rgb="FFD8D8D8"/>
      </patternFill>
    </fill>
    <fill>
      <patternFill patternType="solid">
        <fgColor rgb="FFFFFF00"/>
        <bgColor rgb="FFFFFF00"/>
      </patternFill>
    </fill>
    <fill>
      <patternFill patternType="solid">
        <fgColor rgb="FFFEF2CB"/>
        <bgColor rgb="FFFEF2CB"/>
      </patternFill>
    </fill>
    <fill>
      <patternFill patternType="solid">
        <fgColor rgb="FFA8D08D"/>
        <bgColor rgb="FFA8D08D"/>
      </patternFill>
    </fill>
    <fill>
      <patternFill patternType="solid">
        <fgColor rgb="FFFFFFFF"/>
        <bgColor rgb="FFFFFFFF"/>
      </patternFill>
    </fill>
    <fill>
      <patternFill patternType="solid">
        <fgColor rgb="FFDEEAF6"/>
        <bgColor rgb="FFDEEAF6"/>
      </patternFill>
    </fill>
    <fill>
      <patternFill patternType="solid">
        <fgColor rgb="FFF2F2F2"/>
        <bgColor rgb="FFF2F2F2"/>
      </patternFill>
    </fill>
    <fill>
      <patternFill patternType="solid">
        <fgColor rgb="FFFFFFCC"/>
        <bgColor rgb="FFFFFFCC"/>
      </patternFill>
    </fill>
  </fills>
  <borders count="4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7F7F7F"/>
      </right>
      <top style="thin">
        <color rgb="FF000000"/>
      </top>
      <bottom/>
      <diagonal/>
    </border>
    <border>
      <left style="thin">
        <color rgb="FF7F7F7F"/>
      </left>
      <right style="thin">
        <color rgb="FF7F7F7F"/>
      </right>
      <top style="thin">
        <color rgb="FF000000"/>
      </top>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7F7F7F"/>
      </right>
      <top/>
      <bottom style="thin">
        <color rgb="FF000000"/>
      </bottom>
      <diagonal/>
    </border>
    <border>
      <left style="thin">
        <color rgb="FF7F7F7F"/>
      </left>
      <right style="thin">
        <color rgb="FF7F7F7F"/>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7F7F7F"/>
      </bottom>
      <diagonal/>
    </border>
    <border>
      <left/>
      <right style="thin">
        <color rgb="FF000000"/>
      </right>
      <top style="thin">
        <color rgb="FF000000"/>
      </top>
      <bottom style="thin">
        <color rgb="FF7F7F7F"/>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Alignment="1">
      <alignment vertical="center"/>
    </xf>
    <xf numFmtId="0" fontId="2" fillId="0" borderId="4" xfId="0" applyFont="1" applyBorder="1"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8" fillId="3" borderId="4" xfId="0" applyFont="1" applyFill="1" applyBorder="1" applyAlignment="1">
      <alignment horizontal="center" vertical="center" wrapText="1"/>
    </xf>
    <xf numFmtId="165" fontId="2" fillId="0" borderId="0" xfId="0" applyNumberFormat="1" applyFont="1" applyAlignment="1">
      <alignment horizontal="center" vertical="center" wrapText="1"/>
    </xf>
    <xf numFmtId="165" fontId="2" fillId="0" borderId="4" xfId="0" applyNumberFormat="1" applyFont="1" applyBorder="1" applyAlignment="1">
      <alignment horizontal="center" vertical="center" wrapText="1"/>
    </xf>
    <xf numFmtId="0" fontId="2"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xf numFmtId="0" fontId="2" fillId="2"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6" borderId="4" xfId="0" applyFont="1" applyFill="1" applyBorder="1" applyAlignment="1">
      <alignment horizontal="center" vertical="center" wrapText="1"/>
    </xf>
    <xf numFmtId="0" fontId="5" fillId="0" borderId="4" xfId="0" applyFont="1" applyBorder="1" applyAlignment="1">
      <alignment horizontal="center" vertical="center" wrapText="1"/>
    </xf>
    <xf numFmtId="166" fontId="2" fillId="3" borderId="4" xfId="0" applyNumberFormat="1" applyFont="1" applyFill="1" applyBorder="1" applyAlignment="1">
      <alignment horizontal="center" vertical="center" wrapText="1"/>
    </xf>
    <xf numFmtId="166" fontId="2" fillId="0" borderId="4" xfId="0" applyNumberFormat="1" applyFont="1" applyBorder="1" applyAlignment="1">
      <alignment horizontal="center" vertical="center" wrapText="1"/>
    </xf>
    <xf numFmtId="0" fontId="2" fillId="2"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6" fillId="6" borderId="11" xfId="0" applyFont="1" applyFill="1" applyBorder="1" applyAlignment="1">
      <alignment horizontal="center" vertical="center" wrapText="1"/>
    </xf>
    <xf numFmtId="166" fontId="2" fillId="0" borderId="14" xfId="0" applyNumberFormat="1" applyFont="1" applyBorder="1" applyAlignment="1">
      <alignment horizontal="center" vertical="center" wrapText="1"/>
    </xf>
    <xf numFmtId="0" fontId="2" fillId="2" borderId="15" xfId="0" applyFont="1" applyFill="1" applyBorder="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left" vertical="center"/>
    </xf>
    <xf numFmtId="166" fontId="2" fillId="2" borderId="4" xfId="0" applyNumberFormat="1" applyFont="1" applyFill="1" applyBorder="1" applyAlignment="1">
      <alignment horizontal="center" vertical="center" wrapText="1"/>
    </xf>
    <xf numFmtId="167" fontId="2" fillId="2" borderId="20" xfId="0" applyNumberFormat="1" applyFont="1" applyFill="1" applyBorder="1" applyAlignment="1">
      <alignment horizontal="center" vertical="center" wrapText="1"/>
    </xf>
    <xf numFmtId="167" fontId="2" fillId="0" borderId="6" xfId="0" applyNumberFormat="1" applyFont="1" applyBorder="1" applyAlignment="1">
      <alignment horizontal="center" vertical="center" wrapText="1"/>
    </xf>
    <xf numFmtId="0" fontId="12" fillId="2" borderId="4" xfId="0" applyFont="1" applyFill="1" applyBorder="1" applyAlignment="1">
      <alignment horizontal="center"/>
    </xf>
    <xf numFmtId="0" fontId="12" fillId="2" borderId="21" xfId="0" applyFont="1" applyFill="1" applyBorder="1" applyAlignment="1">
      <alignment horizontal="center"/>
    </xf>
    <xf numFmtId="9" fontId="13" fillId="0" borderId="4" xfId="0" applyNumberFormat="1" applyFont="1" applyBorder="1" applyAlignment="1">
      <alignment horizontal="center"/>
    </xf>
    <xf numFmtId="9" fontId="13" fillId="0" borderId="0" xfId="0" applyNumberFormat="1" applyFont="1" applyAlignment="1">
      <alignment horizontal="center"/>
    </xf>
    <xf numFmtId="0" fontId="14" fillId="2" borderId="26" xfId="0" applyFont="1" applyFill="1" applyBorder="1" applyAlignment="1">
      <alignment horizontal="center" vertical="center" wrapText="1"/>
    </xf>
    <xf numFmtId="0" fontId="13" fillId="0" borderId="0" xfId="0" applyFont="1" applyAlignment="1">
      <alignment vertical="center"/>
    </xf>
    <xf numFmtId="0" fontId="11" fillId="0" borderId="0" xfId="0" applyFont="1" applyAlignment="1">
      <alignment vertical="center"/>
    </xf>
    <xf numFmtId="0" fontId="14" fillId="2" borderId="9" xfId="0" applyFont="1" applyFill="1" applyBorder="1" applyAlignment="1">
      <alignment horizontal="center" vertical="center" wrapText="1"/>
    </xf>
    <xf numFmtId="0" fontId="16" fillId="8" borderId="4" xfId="0" applyFont="1" applyFill="1" applyBorder="1" applyAlignment="1">
      <alignment horizontal="center" vertical="center" wrapText="1"/>
    </xf>
    <xf numFmtId="168" fontId="16" fillId="8" borderId="37" xfId="0" applyNumberFormat="1" applyFont="1" applyFill="1" applyBorder="1" applyAlignment="1">
      <alignment horizontal="center" vertical="center" wrapText="1"/>
    </xf>
    <xf numFmtId="0" fontId="16" fillId="8" borderId="37" xfId="0" applyFont="1" applyFill="1" applyBorder="1" applyAlignment="1">
      <alignment horizontal="center" vertical="center" wrapText="1"/>
    </xf>
    <xf numFmtId="168" fontId="16" fillId="9" borderId="37" xfId="0" applyNumberFormat="1" applyFont="1" applyFill="1" applyBorder="1" applyAlignment="1">
      <alignment horizontal="center" vertical="center"/>
    </xf>
    <xf numFmtId="168" fontId="16" fillId="0" borderId="4" xfId="0" applyNumberFormat="1" applyFont="1" applyBorder="1" applyAlignment="1">
      <alignment horizontal="center" vertical="center"/>
    </xf>
    <xf numFmtId="168" fontId="16" fillId="9" borderId="37" xfId="0" applyNumberFormat="1" applyFont="1" applyFill="1" applyBorder="1" applyAlignment="1">
      <alignment vertical="center"/>
    </xf>
    <xf numFmtId="168" fontId="16" fillId="0" borderId="4" xfId="0" applyNumberFormat="1" applyFont="1" applyBorder="1" applyAlignment="1">
      <alignment vertical="center"/>
    </xf>
    <xf numFmtId="167" fontId="17" fillId="0" borderId="4" xfId="0" applyNumberFormat="1" applyFont="1" applyBorder="1" applyAlignment="1">
      <alignment horizontal="right" vertical="center" wrapText="1"/>
    </xf>
    <xf numFmtId="0" fontId="18" fillId="0" borderId="0" xfId="0" applyFont="1"/>
    <xf numFmtId="0" fontId="4" fillId="2" borderId="4" xfId="0" applyFont="1" applyFill="1" applyBorder="1" applyAlignment="1">
      <alignment horizontal="center" vertical="center" wrapText="1"/>
    </xf>
    <xf numFmtId="168" fontId="4" fillId="2" borderId="20" xfId="0" applyNumberFormat="1" applyFont="1" applyFill="1" applyBorder="1" applyAlignment="1">
      <alignment horizontal="center" vertical="center" wrapText="1"/>
    </xf>
    <xf numFmtId="0" fontId="4" fillId="2" borderId="20" xfId="0" applyFont="1" applyFill="1" applyBorder="1" applyAlignment="1">
      <alignment horizontal="center" vertical="center" wrapText="1"/>
    </xf>
    <xf numFmtId="168" fontId="4" fillId="8" borderId="4" xfId="0" applyNumberFormat="1" applyFont="1" applyFill="1" applyBorder="1" applyAlignment="1">
      <alignment horizontal="center" vertical="center"/>
    </xf>
    <xf numFmtId="168" fontId="4" fillId="8" borderId="4" xfId="0" applyNumberFormat="1" applyFont="1" applyFill="1" applyBorder="1" applyAlignment="1">
      <alignment vertical="center"/>
    </xf>
    <xf numFmtId="0" fontId="12" fillId="0" borderId="0" xfId="0" applyFont="1"/>
    <xf numFmtId="167" fontId="19" fillId="0" borderId="4" xfId="0" applyNumberFormat="1" applyFont="1" applyBorder="1" applyAlignment="1">
      <alignment horizontal="right" vertical="center" wrapText="1"/>
    </xf>
    <xf numFmtId="0" fontId="20" fillId="0" borderId="0" xfId="0" applyFont="1"/>
    <xf numFmtId="0" fontId="2" fillId="0" borderId="1" xfId="0" applyFont="1" applyBorder="1" applyAlignment="1">
      <alignment horizontal="center" vertical="center" wrapText="1"/>
    </xf>
    <xf numFmtId="0" fontId="3" fillId="0" borderId="3" xfId="0" applyFont="1" applyBorder="1"/>
    <xf numFmtId="0" fontId="3" fillId="0" borderId="2" xfId="0" applyFont="1" applyBorder="1"/>
    <xf numFmtId="0" fontId="2"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164"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8" xfId="0" applyFont="1" applyBorder="1"/>
    <xf numFmtId="0" fontId="2" fillId="0" borderId="6" xfId="0" applyFont="1" applyBorder="1" applyAlignment="1">
      <alignment horizontal="center" vertical="center" wrapText="1"/>
    </xf>
    <xf numFmtId="0" fontId="3" fillId="0" borderId="6" xfId="0" applyFont="1" applyBorder="1"/>
    <xf numFmtId="0" fontId="5" fillId="4" borderId="1" xfId="0" applyFont="1" applyFill="1" applyBorder="1" applyAlignment="1">
      <alignment horizontal="left" vertical="center" wrapText="1"/>
    </xf>
    <xf numFmtId="0" fontId="9" fillId="0" borderId="1" xfId="0" applyFont="1" applyBorder="1" applyAlignment="1">
      <alignment horizontal="left" vertical="center" wrapText="1"/>
    </xf>
    <xf numFmtId="0" fontId="2" fillId="5" borderId="1" xfId="0" applyFont="1" applyFill="1" applyBorder="1" applyAlignment="1">
      <alignment horizontal="center" vertical="center" wrapText="1"/>
    </xf>
    <xf numFmtId="0" fontId="2" fillId="0" borderId="12" xfId="0" applyFont="1" applyBorder="1" applyAlignment="1">
      <alignment horizontal="center" vertical="center" wrapText="1"/>
    </xf>
    <xf numFmtId="0" fontId="3" fillId="0" borderId="13" xfId="0" applyFont="1" applyBorder="1"/>
    <xf numFmtId="0" fontId="2" fillId="5" borderId="16" xfId="0" applyFont="1" applyFill="1" applyBorder="1" applyAlignment="1">
      <alignment horizontal="center" vertical="center" wrapText="1"/>
    </xf>
    <xf numFmtId="0" fontId="3" fillId="0" borderId="17" xfId="0" applyFont="1" applyBorder="1"/>
    <xf numFmtId="0" fontId="3" fillId="0" borderId="18" xfId="0" applyFont="1" applyBorder="1"/>
    <xf numFmtId="0" fontId="5" fillId="0" borderId="1" xfId="0" applyFont="1" applyBorder="1" applyAlignment="1">
      <alignment horizontal="center" vertical="center" wrapText="1"/>
    </xf>
    <xf numFmtId="0" fontId="3" fillId="0" borderId="19" xfId="0" applyFont="1" applyBorder="1"/>
    <xf numFmtId="0" fontId="5" fillId="3" borderId="1"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3" fillId="0" borderId="36" xfId="0" applyFont="1" applyBorder="1"/>
    <xf numFmtId="0" fontId="14" fillId="2" borderId="22" xfId="0" applyFont="1" applyFill="1" applyBorder="1" applyAlignment="1">
      <alignment horizontal="center" vertical="center" wrapText="1"/>
    </xf>
    <xf numFmtId="0" fontId="3" fillId="0" borderId="23" xfId="0" applyFont="1" applyBorder="1"/>
    <xf numFmtId="0" fontId="3" fillId="0" borderId="24" xfId="0" applyFont="1" applyBorder="1"/>
    <xf numFmtId="0" fontId="3" fillId="0" borderId="27" xfId="0" applyFont="1" applyBorder="1"/>
    <xf numFmtId="0" fontId="0" fillId="0" borderId="0" xfId="0"/>
    <xf numFmtId="0" fontId="3" fillId="0" borderId="28" xfId="0" applyFont="1" applyBorder="1"/>
    <xf numFmtId="0" fontId="3" fillId="0" borderId="32" xfId="0" applyFont="1" applyBorder="1"/>
    <xf numFmtId="0" fontId="3" fillId="0" borderId="33" xfId="0" applyFont="1" applyBorder="1"/>
    <xf numFmtId="0" fontId="3" fillId="0" borderId="34" xfId="0" applyFont="1" applyBorder="1"/>
    <xf numFmtId="0" fontId="14" fillId="2" borderId="25" xfId="0" applyFont="1" applyFill="1" applyBorder="1" applyAlignment="1">
      <alignment horizontal="center" vertical="center" wrapText="1"/>
    </xf>
    <xf numFmtId="0" fontId="3" fillId="0" borderId="29" xfId="0" applyFont="1" applyBorder="1"/>
    <xf numFmtId="0" fontId="3" fillId="0" borderId="7" xfId="0" applyFont="1" applyBorder="1"/>
    <xf numFmtId="0" fontId="14" fillId="2" borderId="10" xfId="0" applyFont="1" applyFill="1" applyBorder="1" applyAlignment="1">
      <alignment horizontal="center" vertical="center" wrapText="1"/>
    </xf>
    <xf numFmtId="0" fontId="14" fillId="0" borderId="1" xfId="0" applyFont="1" applyBorder="1" applyAlignment="1">
      <alignment horizontal="center" vertical="center"/>
    </xf>
    <xf numFmtId="0" fontId="16" fillId="8"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 xfId="0" applyFont="1" applyFill="1" applyBorder="1" applyAlignment="1">
      <alignment horizontal="center" vertical="center"/>
    </xf>
    <xf numFmtId="0" fontId="14" fillId="2" borderId="30" xfId="0" applyFont="1" applyFill="1" applyBorder="1" applyAlignment="1">
      <alignment horizontal="center" vertical="center" wrapText="1"/>
    </xf>
    <xf numFmtId="0" fontId="3" fillId="0" borderId="35" xfId="0" applyFont="1" applyBorder="1"/>
    <xf numFmtId="168" fontId="4" fillId="2" borderId="1" xfId="0" applyNumberFormat="1" applyFont="1" applyFill="1" applyBorder="1" applyAlignment="1">
      <alignment horizontal="center" vertical="center" wrapText="1"/>
    </xf>
    <xf numFmtId="0" fontId="15" fillId="7" borderId="10" xfId="0" applyFont="1" applyFill="1" applyBorder="1" applyAlignment="1">
      <alignment horizontal="center" vertical="center" wrapText="1"/>
    </xf>
    <xf numFmtId="0" fontId="15" fillId="7" borderId="10" xfId="0" applyFont="1" applyFill="1" applyBorder="1" applyAlignment="1">
      <alignment horizontal="center" vertical="center"/>
    </xf>
    <xf numFmtId="0" fontId="4" fillId="2" borderId="38" xfId="0" applyFont="1" applyFill="1" applyBorder="1" applyAlignment="1">
      <alignment horizontal="left" vertical="center" wrapText="1"/>
    </xf>
    <xf numFmtId="0" fontId="3" fillId="0" borderId="3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238125</xdr:colOff>
      <xdr:row>1</xdr:row>
      <xdr:rowOff>95250</xdr:rowOff>
    </xdr:from>
    <xdr:ext cx="495300" cy="571500"/>
    <xdr:pic>
      <xdr:nvPicPr>
        <xdr:cNvPr id="2" name="image1.jpg" descr="LOGO-ICBF">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819150</xdr:colOff>
      <xdr:row>48</xdr:row>
      <xdr:rowOff>28575</xdr:rowOff>
    </xdr:from>
    <xdr:ext cx="2495550" cy="895350"/>
    <xdr:pic>
      <xdr:nvPicPr>
        <xdr:cNvPr id="3" name="image2.png" title="Imagen">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Z1000"/>
  <sheetViews>
    <sheetView showGridLines="0" tabSelected="1" topLeftCell="A41" workbookViewId="0">
      <selection activeCell="B39" sqref="B39:G39"/>
    </sheetView>
  </sheetViews>
  <sheetFormatPr baseColWidth="10" defaultColWidth="14.44140625" defaultRowHeight="15" customHeight="1" x14ac:dyDescent="0.3"/>
  <cols>
    <col min="1" max="1" width="1.44140625" customWidth="1"/>
    <col min="2" max="2" width="13.5546875" customWidth="1"/>
    <col min="3" max="3" width="21.5546875" customWidth="1"/>
    <col min="4" max="4" width="35.6640625" customWidth="1"/>
    <col min="5" max="5" width="14.109375" customWidth="1"/>
    <col min="6" max="6" width="15" customWidth="1"/>
    <col min="7" max="7" width="21" customWidth="1"/>
    <col min="8" max="8" width="19.33203125" customWidth="1"/>
    <col min="9" max="9" width="0.44140625" hidden="1" customWidth="1"/>
    <col min="10" max="10" width="17" customWidth="1"/>
    <col min="11" max="11" width="2" customWidth="1"/>
    <col min="12" max="26" width="11.44140625" customWidth="1"/>
  </cols>
  <sheetData>
    <row r="1" spans="1:26" ht="5.25" customHeight="1" x14ac:dyDescent="0.3">
      <c r="A1" s="1"/>
      <c r="B1" s="1"/>
      <c r="C1" s="1"/>
      <c r="D1" s="1"/>
      <c r="E1" s="1"/>
      <c r="F1" s="1"/>
      <c r="G1" s="1"/>
      <c r="H1" s="1"/>
      <c r="I1" s="1"/>
      <c r="J1" s="1"/>
      <c r="K1" s="1"/>
      <c r="L1" s="1"/>
      <c r="M1" s="1"/>
      <c r="N1" s="1"/>
      <c r="O1" s="1"/>
      <c r="P1" s="1"/>
      <c r="Q1" s="1"/>
      <c r="R1" s="1"/>
      <c r="S1" s="1"/>
      <c r="T1" s="1"/>
      <c r="U1" s="1"/>
      <c r="V1" s="1"/>
      <c r="W1" s="1"/>
      <c r="X1" s="1"/>
      <c r="Y1" s="1"/>
      <c r="Z1" s="1"/>
    </row>
    <row r="2" spans="1:26" ht="61.5" customHeight="1" x14ac:dyDescent="0.3">
      <c r="A2" s="2"/>
      <c r="B2" s="59" t="s">
        <v>0</v>
      </c>
      <c r="C2" s="61"/>
      <c r="D2" s="61"/>
      <c r="E2" s="61"/>
      <c r="F2" s="61"/>
      <c r="G2" s="61"/>
      <c r="H2" s="61"/>
      <c r="I2" s="60"/>
      <c r="J2" s="3" t="s">
        <v>1</v>
      </c>
      <c r="K2" s="2"/>
      <c r="L2" s="2"/>
      <c r="M2" s="4"/>
      <c r="N2" s="2"/>
      <c r="O2" s="2"/>
      <c r="P2" s="2"/>
      <c r="Q2" s="2"/>
      <c r="R2" s="2"/>
      <c r="S2" s="2"/>
      <c r="T2" s="2"/>
      <c r="U2" s="2"/>
      <c r="V2" s="2"/>
      <c r="W2" s="2"/>
      <c r="X2" s="2"/>
      <c r="Y2" s="2"/>
      <c r="Z2" s="2"/>
    </row>
    <row r="3" spans="1:26" ht="14.4" hidden="1" x14ac:dyDescent="0.3">
      <c r="A3" s="1"/>
      <c r="B3" s="5"/>
      <c r="C3" s="5"/>
      <c r="D3" s="5"/>
      <c r="E3" s="5"/>
      <c r="F3" s="5"/>
      <c r="G3" s="5"/>
      <c r="H3" s="5"/>
      <c r="I3" s="5"/>
      <c r="J3" s="5"/>
      <c r="K3" s="1"/>
      <c r="L3" s="1"/>
      <c r="M3" s="4"/>
      <c r="N3" s="1"/>
      <c r="O3" s="1"/>
      <c r="P3" s="1"/>
      <c r="Q3" s="1"/>
      <c r="R3" s="1"/>
      <c r="S3" s="1"/>
      <c r="T3" s="1"/>
      <c r="U3" s="1"/>
      <c r="V3" s="1"/>
      <c r="W3" s="1"/>
      <c r="X3" s="1"/>
      <c r="Y3" s="1"/>
      <c r="Z3" s="1"/>
    </row>
    <row r="4" spans="1:26" ht="23.25" customHeight="1" x14ac:dyDescent="0.3">
      <c r="A4" s="1"/>
      <c r="B4" s="62" t="s">
        <v>2</v>
      </c>
      <c r="C4" s="61"/>
      <c r="D4" s="61"/>
      <c r="E4" s="61"/>
      <c r="F4" s="61"/>
      <c r="G4" s="61"/>
      <c r="H4" s="61"/>
      <c r="I4" s="61"/>
      <c r="J4" s="60"/>
      <c r="K4" s="1"/>
      <c r="L4" s="1"/>
      <c r="M4" s="4"/>
      <c r="N4" s="1"/>
      <c r="O4" s="1"/>
      <c r="P4" s="1"/>
      <c r="Q4" s="1"/>
      <c r="R4" s="1"/>
      <c r="S4" s="1"/>
      <c r="T4" s="1"/>
      <c r="U4" s="1"/>
      <c r="V4" s="1"/>
      <c r="W4" s="1"/>
      <c r="X4" s="1"/>
      <c r="Y4" s="1"/>
      <c r="Z4" s="1"/>
    </row>
    <row r="5" spans="1:26" ht="34.5" customHeight="1" x14ac:dyDescent="0.3">
      <c r="A5" s="1"/>
      <c r="B5" s="59" t="s">
        <v>3</v>
      </c>
      <c r="C5" s="60"/>
      <c r="D5" s="63" t="s">
        <v>4</v>
      </c>
      <c r="E5" s="61"/>
      <c r="F5" s="61"/>
      <c r="G5" s="61"/>
      <c r="H5" s="61"/>
      <c r="I5" s="61"/>
      <c r="J5" s="60"/>
      <c r="K5" s="1"/>
      <c r="L5" s="1"/>
      <c r="M5" s="4"/>
      <c r="N5" s="1"/>
      <c r="O5" s="1"/>
      <c r="P5" s="1"/>
      <c r="Q5" s="1"/>
      <c r="R5" s="1"/>
      <c r="S5" s="1"/>
      <c r="T5" s="1"/>
      <c r="U5" s="1"/>
      <c r="V5" s="1"/>
      <c r="W5" s="1"/>
      <c r="X5" s="1"/>
      <c r="Y5" s="1"/>
      <c r="Z5" s="1"/>
    </row>
    <row r="6" spans="1:26" ht="7.5" customHeight="1" x14ac:dyDescent="0.3">
      <c r="A6" s="1"/>
      <c r="B6" s="5"/>
      <c r="C6" s="5"/>
      <c r="D6" s="5"/>
      <c r="E6" s="5"/>
      <c r="F6" s="5"/>
      <c r="G6" s="5"/>
      <c r="H6" s="5"/>
      <c r="I6" s="5"/>
      <c r="J6" s="5"/>
      <c r="K6" s="1"/>
      <c r="L6" s="1"/>
      <c r="M6" s="1"/>
      <c r="N6" s="1"/>
      <c r="O6" s="1"/>
      <c r="P6" s="1"/>
      <c r="Q6" s="1"/>
      <c r="R6" s="1"/>
      <c r="S6" s="1"/>
      <c r="T6" s="1"/>
      <c r="U6" s="1"/>
      <c r="V6" s="1"/>
      <c r="W6" s="1"/>
      <c r="X6" s="1"/>
      <c r="Y6" s="1"/>
      <c r="Z6" s="1"/>
    </row>
    <row r="7" spans="1:26" ht="26.25" customHeight="1" x14ac:dyDescent="0.3">
      <c r="A7" s="1"/>
      <c r="B7" s="59" t="s">
        <v>5</v>
      </c>
      <c r="C7" s="60"/>
      <c r="D7" s="6" t="s">
        <v>6</v>
      </c>
      <c r="E7" s="3" t="s">
        <v>7</v>
      </c>
      <c r="F7" s="7" t="s">
        <v>8</v>
      </c>
      <c r="G7" s="8" t="s">
        <v>9</v>
      </c>
      <c r="H7" s="64">
        <v>45548</v>
      </c>
      <c r="I7" s="61"/>
      <c r="J7" s="60"/>
      <c r="K7" s="1"/>
      <c r="L7" s="1"/>
      <c r="M7" s="1"/>
      <c r="N7" s="1"/>
      <c r="O7" s="1"/>
      <c r="P7" s="1"/>
      <c r="Q7" s="1"/>
      <c r="R7" s="1"/>
      <c r="S7" s="1"/>
      <c r="T7" s="1"/>
      <c r="U7" s="1"/>
      <c r="V7" s="1"/>
      <c r="W7" s="1"/>
      <c r="X7" s="1"/>
      <c r="Y7" s="1"/>
      <c r="Z7" s="1"/>
    </row>
    <row r="8" spans="1:26" ht="24" customHeight="1" x14ac:dyDescent="0.3">
      <c r="A8" s="1"/>
      <c r="B8" s="59" t="s">
        <v>10</v>
      </c>
      <c r="C8" s="60"/>
      <c r="D8" s="6" t="s">
        <v>11</v>
      </c>
      <c r="E8" s="3" t="s">
        <v>12</v>
      </c>
      <c r="F8" s="7" t="s">
        <v>13</v>
      </c>
      <c r="G8" s="8" t="s">
        <v>14</v>
      </c>
      <c r="H8" s="65">
        <v>3206806680</v>
      </c>
      <c r="I8" s="61"/>
      <c r="J8" s="60"/>
      <c r="K8" s="1"/>
      <c r="L8" s="1"/>
      <c r="M8" s="1"/>
      <c r="N8" s="1"/>
      <c r="O8" s="1"/>
      <c r="P8" s="1"/>
      <c r="Q8" s="1"/>
      <c r="R8" s="1"/>
      <c r="S8" s="1"/>
      <c r="T8" s="1"/>
      <c r="U8" s="1"/>
      <c r="V8" s="1"/>
      <c r="W8" s="1"/>
      <c r="X8" s="1"/>
      <c r="Y8" s="1"/>
      <c r="Z8" s="1"/>
    </row>
    <row r="9" spans="1:26" ht="28.5" customHeight="1" x14ac:dyDescent="0.3">
      <c r="A9" s="1"/>
      <c r="B9" s="59" t="s">
        <v>15</v>
      </c>
      <c r="C9" s="60"/>
      <c r="D9" s="9" t="s">
        <v>16</v>
      </c>
      <c r="E9" s="3" t="s">
        <v>17</v>
      </c>
      <c r="F9" s="7" t="s">
        <v>18</v>
      </c>
      <c r="G9" s="8" t="s">
        <v>19</v>
      </c>
      <c r="H9" s="65" t="s">
        <v>20</v>
      </c>
      <c r="I9" s="61"/>
      <c r="J9" s="60"/>
      <c r="K9" s="1"/>
      <c r="L9" s="1"/>
      <c r="M9" s="1"/>
      <c r="N9" s="1"/>
      <c r="O9" s="1"/>
      <c r="P9" s="1"/>
      <c r="Q9" s="1"/>
      <c r="R9" s="1"/>
      <c r="S9" s="1"/>
      <c r="T9" s="1"/>
      <c r="U9" s="1"/>
      <c r="V9" s="1"/>
      <c r="W9" s="1"/>
      <c r="X9" s="1"/>
      <c r="Y9" s="1"/>
      <c r="Z9" s="1"/>
    </row>
    <row r="10" spans="1:26" ht="7.5" customHeight="1" x14ac:dyDescent="0.3">
      <c r="A10" s="1"/>
      <c r="B10" s="5"/>
      <c r="C10" s="5"/>
      <c r="D10" s="5"/>
      <c r="E10" s="5"/>
      <c r="F10" s="5"/>
      <c r="G10" s="5"/>
      <c r="H10" s="5"/>
      <c r="I10" s="5"/>
      <c r="J10" s="5"/>
      <c r="K10" s="1"/>
      <c r="L10" s="1"/>
      <c r="M10" s="1"/>
      <c r="N10" s="1"/>
      <c r="O10" s="1"/>
      <c r="P10" s="1"/>
      <c r="Q10" s="1"/>
      <c r="R10" s="1"/>
      <c r="S10" s="1"/>
      <c r="T10" s="1"/>
      <c r="U10" s="1"/>
      <c r="V10" s="1"/>
      <c r="W10" s="1"/>
      <c r="X10" s="1"/>
      <c r="Y10" s="1"/>
      <c r="Z10" s="1"/>
    </row>
    <row r="11" spans="1:26" ht="20.25" customHeight="1" x14ac:dyDescent="0.3">
      <c r="A11" s="1"/>
      <c r="B11" s="62" t="s">
        <v>21</v>
      </c>
      <c r="C11" s="61"/>
      <c r="D11" s="61"/>
      <c r="E11" s="61"/>
      <c r="F11" s="61"/>
      <c r="G11" s="61"/>
      <c r="H11" s="61"/>
      <c r="I11" s="61"/>
      <c r="J11" s="60"/>
      <c r="K11" s="1"/>
      <c r="L11" s="1"/>
      <c r="M11" s="1"/>
      <c r="N11" s="1"/>
      <c r="O11" s="1"/>
      <c r="P11" s="1"/>
      <c r="Q11" s="1"/>
      <c r="R11" s="1"/>
      <c r="S11" s="1"/>
      <c r="T11" s="1"/>
      <c r="U11" s="1"/>
      <c r="V11" s="1"/>
      <c r="W11" s="1"/>
      <c r="X11" s="1"/>
      <c r="Y11" s="1"/>
      <c r="Z11" s="1"/>
    </row>
    <row r="12" spans="1:26" ht="90" customHeight="1" x14ac:dyDescent="0.3">
      <c r="A12" s="1"/>
      <c r="B12" s="71" t="s">
        <v>22</v>
      </c>
      <c r="C12" s="61"/>
      <c r="D12" s="61"/>
      <c r="E12" s="61"/>
      <c r="F12" s="61"/>
      <c r="G12" s="61"/>
      <c r="H12" s="61"/>
      <c r="I12" s="61"/>
      <c r="J12" s="60"/>
      <c r="K12" s="1"/>
      <c r="L12" s="1"/>
      <c r="M12" s="1"/>
      <c r="N12" s="1"/>
      <c r="O12" s="1"/>
      <c r="P12" s="1"/>
      <c r="Q12" s="1"/>
      <c r="R12" s="1"/>
      <c r="S12" s="1"/>
      <c r="T12" s="1"/>
      <c r="U12" s="1"/>
      <c r="V12" s="1"/>
      <c r="W12" s="1"/>
      <c r="X12" s="1"/>
      <c r="Y12" s="1"/>
      <c r="Z12" s="1"/>
    </row>
    <row r="13" spans="1:26" ht="51" customHeight="1" x14ac:dyDescent="0.3">
      <c r="A13" s="1"/>
      <c r="B13" s="72" t="s">
        <v>23</v>
      </c>
      <c r="C13" s="61"/>
      <c r="D13" s="61"/>
      <c r="E13" s="61"/>
      <c r="F13" s="61"/>
      <c r="G13" s="61"/>
      <c r="H13" s="61"/>
      <c r="I13" s="61"/>
      <c r="J13" s="60"/>
      <c r="K13" s="1"/>
      <c r="L13" s="1"/>
      <c r="M13" s="1"/>
      <c r="N13" s="1"/>
      <c r="O13" s="1"/>
      <c r="P13" s="1"/>
      <c r="Q13" s="1"/>
      <c r="R13" s="1"/>
      <c r="S13" s="1"/>
      <c r="T13" s="1"/>
      <c r="U13" s="1"/>
      <c r="V13" s="1"/>
      <c r="W13" s="1"/>
      <c r="X13" s="1"/>
      <c r="Y13" s="1"/>
      <c r="Z13" s="1"/>
    </row>
    <row r="14" spans="1:26" ht="19.5" customHeight="1" x14ac:dyDescent="0.3">
      <c r="A14" s="1"/>
      <c r="B14" s="5"/>
      <c r="C14" s="5"/>
      <c r="D14" s="5"/>
      <c r="E14" s="5"/>
      <c r="F14" s="5"/>
      <c r="G14" s="5"/>
      <c r="H14" s="5"/>
      <c r="I14" s="5"/>
      <c r="J14" s="5"/>
      <c r="K14" s="1"/>
      <c r="L14" s="1"/>
      <c r="M14" s="1"/>
      <c r="N14" s="1"/>
      <c r="O14" s="1"/>
      <c r="P14" s="1"/>
      <c r="Q14" s="1"/>
      <c r="R14" s="1"/>
      <c r="S14" s="1"/>
      <c r="T14" s="1"/>
      <c r="U14" s="1"/>
      <c r="V14" s="1"/>
      <c r="W14" s="1"/>
      <c r="X14" s="1"/>
      <c r="Y14" s="1"/>
      <c r="Z14" s="1"/>
    </row>
    <row r="15" spans="1:26" ht="25.5" customHeight="1" x14ac:dyDescent="0.3">
      <c r="A15" s="1"/>
      <c r="B15" s="59" t="s">
        <v>24</v>
      </c>
      <c r="C15" s="61"/>
      <c r="D15" s="61"/>
      <c r="E15" s="60"/>
      <c r="F15" s="10"/>
      <c r="G15" s="3" t="s">
        <v>25</v>
      </c>
      <c r="H15" s="66">
        <v>0.19</v>
      </c>
      <c r="I15" s="61"/>
      <c r="J15" s="60"/>
      <c r="K15" s="1"/>
      <c r="L15" s="1"/>
      <c r="M15" s="1"/>
      <c r="N15" s="1"/>
      <c r="O15" s="1"/>
      <c r="P15" s="1"/>
      <c r="Q15" s="1"/>
      <c r="R15" s="1"/>
      <c r="S15" s="1"/>
      <c r="T15" s="1"/>
      <c r="U15" s="1"/>
      <c r="V15" s="1"/>
      <c r="W15" s="1"/>
      <c r="X15" s="1"/>
      <c r="Y15" s="1"/>
      <c r="Z15" s="1"/>
    </row>
    <row r="16" spans="1:26" ht="46.5" customHeight="1" x14ac:dyDescent="0.3">
      <c r="A16" s="1"/>
      <c r="B16" s="62" t="s">
        <v>26</v>
      </c>
      <c r="C16" s="61"/>
      <c r="D16" s="60"/>
      <c r="E16" s="11" t="s">
        <v>27</v>
      </c>
      <c r="F16" s="10"/>
      <c r="G16" s="12"/>
      <c r="H16" s="12"/>
      <c r="I16" s="5"/>
      <c r="J16" s="5"/>
      <c r="K16" s="1"/>
      <c r="L16" s="1"/>
      <c r="M16" s="1"/>
      <c r="N16" s="1"/>
      <c r="O16" s="1"/>
      <c r="P16" s="1"/>
      <c r="Q16" s="1"/>
      <c r="R16" s="1"/>
      <c r="S16" s="1"/>
      <c r="T16" s="1"/>
      <c r="U16" s="1"/>
      <c r="V16" s="1"/>
      <c r="W16" s="1"/>
      <c r="X16" s="1"/>
      <c r="Y16" s="1"/>
      <c r="Z16" s="1"/>
    </row>
    <row r="17" spans="1:26" ht="15.75" customHeight="1" x14ac:dyDescent="0.3">
      <c r="A17" s="1"/>
      <c r="B17" s="5"/>
      <c r="C17" s="5"/>
      <c r="D17" s="5"/>
      <c r="E17" s="5"/>
      <c r="F17" s="5"/>
      <c r="G17" s="5"/>
      <c r="H17" s="5"/>
      <c r="I17" s="5"/>
      <c r="J17" s="5"/>
      <c r="K17" s="1"/>
      <c r="L17" s="1"/>
      <c r="M17" s="1"/>
      <c r="N17" s="1"/>
      <c r="O17" s="13"/>
      <c r="P17" s="1"/>
      <c r="Q17" s="1"/>
      <c r="R17" s="1"/>
      <c r="S17" s="1"/>
      <c r="T17" s="1"/>
      <c r="U17" s="1"/>
      <c r="V17" s="1"/>
      <c r="W17" s="1"/>
      <c r="X17" s="1"/>
      <c r="Y17" s="1"/>
      <c r="Z17" s="1"/>
    </row>
    <row r="18" spans="1:26" ht="15.75" customHeight="1" x14ac:dyDescent="0.3">
      <c r="A18" s="1"/>
      <c r="B18" s="73" t="s">
        <v>28</v>
      </c>
      <c r="C18" s="61"/>
      <c r="D18" s="61"/>
      <c r="E18" s="61"/>
      <c r="F18" s="61"/>
      <c r="G18" s="61"/>
      <c r="H18" s="60"/>
      <c r="I18" s="5"/>
      <c r="J18" s="5"/>
      <c r="K18" s="1"/>
      <c r="L18" s="1"/>
      <c r="M18" s="1"/>
      <c r="N18" s="1"/>
      <c r="O18" s="13"/>
      <c r="P18" s="1"/>
      <c r="Q18" s="1"/>
      <c r="R18" s="1"/>
      <c r="S18" s="1"/>
      <c r="T18" s="1"/>
      <c r="U18" s="1"/>
      <c r="V18" s="1"/>
      <c r="W18" s="1"/>
      <c r="X18" s="1"/>
      <c r="Y18" s="1"/>
      <c r="Z18" s="1"/>
    </row>
    <row r="19" spans="1:26" ht="39" customHeight="1" x14ac:dyDescent="0.3">
      <c r="A19" s="14"/>
      <c r="B19" s="15" t="s">
        <v>29</v>
      </c>
      <c r="C19" s="15" t="s">
        <v>30</v>
      </c>
      <c r="D19" s="15" t="s">
        <v>31</v>
      </c>
      <c r="E19" s="15" t="s">
        <v>32</v>
      </c>
      <c r="F19" s="15" t="s">
        <v>33</v>
      </c>
      <c r="G19" s="15" t="s">
        <v>34</v>
      </c>
      <c r="H19" s="15" t="s">
        <v>35</v>
      </c>
      <c r="I19" s="67" t="s">
        <v>36</v>
      </c>
      <c r="J19" s="69"/>
      <c r="K19" s="14"/>
      <c r="L19" s="14"/>
      <c r="M19" s="14"/>
      <c r="N19" s="14"/>
      <c r="O19" s="13"/>
      <c r="P19" s="14"/>
      <c r="Q19" s="14"/>
      <c r="R19" s="14"/>
      <c r="S19" s="14"/>
      <c r="T19" s="14"/>
      <c r="U19" s="14"/>
      <c r="V19" s="14"/>
      <c r="W19" s="14"/>
      <c r="X19" s="14"/>
      <c r="Y19" s="14"/>
      <c r="Z19" s="14"/>
    </row>
    <row r="20" spans="1:26" ht="61.5" customHeight="1" x14ac:dyDescent="0.3">
      <c r="A20" s="14"/>
      <c r="B20" s="17">
        <v>1</v>
      </c>
      <c r="C20" s="18" t="s">
        <v>37</v>
      </c>
      <c r="D20" s="18" t="s">
        <v>38</v>
      </c>
      <c r="E20" s="19" t="s">
        <v>39</v>
      </c>
      <c r="F20" s="20">
        <v>1</v>
      </c>
      <c r="G20" s="21">
        <v>350000</v>
      </c>
      <c r="H20" s="22">
        <f t="shared" ref="H20:H30" si="0">+G20*1.19</f>
        <v>416500</v>
      </c>
      <c r="I20" s="68"/>
      <c r="J20" s="70"/>
      <c r="K20" s="14"/>
      <c r="L20" s="14"/>
      <c r="M20" s="14"/>
      <c r="N20" s="14"/>
      <c r="O20" s="13"/>
      <c r="P20" s="14"/>
      <c r="Q20" s="14"/>
      <c r="R20" s="14"/>
      <c r="S20" s="14"/>
      <c r="T20" s="14"/>
      <c r="U20" s="14"/>
      <c r="V20" s="14"/>
      <c r="W20" s="14"/>
      <c r="X20" s="14"/>
      <c r="Y20" s="14"/>
      <c r="Z20" s="14"/>
    </row>
    <row r="21" spans="1:26" ht="61.5" customHeight="1" x14ac:dyDescent="0.3">
      <c r="A21" s="14"/>
      <c r="B21" s="20">
        <v>2</v>
      </c>
      <c r="C21" s="18" t="s">
        <v>40</v>
      </c>
      <c r="D21" s="18" t="s">
        <v>38</v>
      </c>
      <c r="E21" s="19" t="s">
        <v>39</v>
      </c>
      <c r="F21" s="20">
        <v>1</v>
      </c>
      <c r="G21" s="21">
        <v>350000</v>
      </c>
      <c r="H21" s="22">
        <f t="shared" si="0"/>
        <v>416500</v>
      </c>
      <c r="I21" s="23"/>
      <c r="J21" s="16"/>
      <c r="K21" s="14"/>
      <c r="L21" s="14"/>
      <c r="M21" s="14"/>
      <c r="N21" s="14"/>
      <c r="O21" s="13"/>
      <c r="P21" s="14"/>
      <c r="Q21" s="14"/>
      <c r="R21" s="14"/>
      <c r="S21" s="14"/>
      <c r="T21" s="14"/>
      <c r="U21" s="14"/>
      <c r="V21" s="14"/>
      <c r="W21" s="14"/>
      <c r="X21" s="14"/>
      <c r="Y21" s="14"/>
      <c r="Z21" s="14"/>
    </row>
    <row r="22" spans="1:26" ht="61.5" customHeight="1" x14ac:dyDescent="0.3">
      <c r="A22" s="14"/>
      <c r="B22" s="20">
        <v>3</v>
      </c>
      <c r="C22" s="18" t="s">
        <v>41</v>
      </c>
      <c r="D22" s="18" t="s">
        <v>42</v>
      </c>
      <c r="E22" s="19" t="s">
        <v>39</v>
      </c>
      <c r="F22" s="20">
        <v>1</v>
      </c>
      <c r="G22" s="21">
        <v>350000</v>
      </c>
      <c r="H22" s="22">
        <f t="shared" si="0"/>
        <v>416500</v>
      </c>
      <c r="I22" s="23"/>
      <c r="J22" s="16"/>
      <c r="K22" s="14"/>
      <c r="L22" s="14"/>
      <c r="M22" s="14"/>
      <c r="N22" s="14"/>
      <c r="O22" s="13"/>
      <c r="P22" s="14"/>
      <c r="Q22" s="14"/>
      <c r="R22" s="14"/>
      <c r="S22" s="14"/>
      <c r="T22" s="14"/>
      <c r="U22" s="14"/>
      <c r="V22" s="14"/>
      <c r="W22" s="14"/>
      <c r="X22" s="14"/>
      <c r="Y22" s="14"/>
      <c r="Z22" s="14"/>
    </row>
    <row r="23" spans="1:26" ht="61.5" customHeight="1" x14ac:dyDescent="0.3">
      <c r="A23" s="14"/>
      <c r="B23" s="20">
        <v>4</v>
      </c>
      <c r="C23" s="24" t="s">
        <v>43</v>
      </c>
      <c r="D23" s="18" t="s">
        <v>44</v>
      </c>
      <c r="E23" s="19" t="s">
        <v>39</v>
      </c>
      <c r="F23" s="20">
        <v>2</v>
      </c>
      <c r="G23" s="21">
        <v>350000</v>
      </c>
      <c r="H23" s="22">
        <f t="shared" si="0"/>
        <v>416500</v>
      </c>
      <c r="I23" s="23"/>
      <c r="J23" s="16"/>
      <c r="K23" s="14"/>
      <c r="L23" s="14"/>
      <c r="M23" s="14"/>
      <c r="N23" s="14"/>
      <c r="O23" s="13"/>
      <c r="P23" s="14"/>
      <c r="Q23" s="14"/>
      <c r="R23" s="14"/>
      <c r="S23" s="14"/>
      <c r="T23" s="14"/>
      <c r="U23" s="14"/>
      <c r="V23" s="14"/>
      <c r="W23" s="14"/>
      <c r="X23" s="14"/>
      <c r="Y23" s="14"/>
      <c r="Z23" s="14"/>
    </row>
    <row r="24" spans="1:26" ht="61.5" customHeight="1" x14ac:dyDescent="0.3">
      <c r="A24" s="14"/>
      <c r="B24" s="20">
        <v>6</v>
      </c>
      <c r="C24" s="18" t="s">
        <v>45</v>
      </c>
      <c r="D24" s="18" t="s">
        <v>42</v>
      </c>
      <c r="E24" s="19" t="s">
        <v>39</v>
      </c>
      <c r="F24" s="20">
        <v>1</v>
      </c>
      <c r="G24" s="21">
        <v>350000</v>
      </c>
      <c r="H24" s="22">
        <f t="shared" si="0"/>
        <v>416500</v>
      </c>
      <c r="I24" s="23"/>
      <c r="J24" s="16"/>
      <c r="K24" s="14"/>
      <c r="L24" s="14"/>
      <c r="M24" s="14"/>
      <c r="N24" s="14"/>
      <c r="O24" s="13"/>
      <c r="P24" s="14"/>
      <c r="Q24" s="14"/>
      <c r="R24" s="14"/>
      <c r="S24" s="14"/>
      <c r="T24" s="14"/>
      <c r="U24" s="14"/>
      <c r="V24" s="14"/>
      <c r="W24" s="14"/>
      <c r="X24" s="14"/>
      <c r="Y24" s="14"/>
      <c r="Z24" s="14"/>
    </row>
    <row r="25" spans="1:26" ht="61.5" customHeight="1" x14ac:dyDescent="0.3">
      <c r="A25" s="14"/>
      <c r="B25" s="20">
        <v>7</v>
      </c>
      <c r="C25" s="24" t="s">
        <v>46</v>
      </c>
      <c r="D25" s="18" t="s">
        <v>42</v>
      </c>
      <c r="E25" s="19" t="s">
        <v>39</v>
      </c>
      <c r="F25" s="20">
        <v>2</v>
      </c>
      <c r="G25" s="21">
        <v>350000</v>
      </c>
      <c r="H25" s="22">
        <f t="shared" si="0"/>
        <v>416500</v>
      </c>
      <c r="I25" s="23"/>
      <c r="J25" s="16"/>
      <c r="K25" s="14"/>
      <c r="L25" s="14"/>
      <c r="M25" s="14"/>
      <c r="N25" s="14"/>
      <c r="O25" s="13"/>
      <c r="P25" s="14"/>
      <c r="Q25" s="14"/>
      <c r="R25" s="14"/>
      <c r="S25" s="14"/>
      <c r="T25" s="14"/>
      <c r="U25" s="14"/>
      <c r="V25" s="14"/>
      <c r="W25" s="14"/>
      <c r="X25" s="14"/>
      <c r="Y25" s="14"/>
      <c r="Z25" s="14"/>
    </row>
    <row r="26" spans="1:26" ht="61.5" customHeight="1" x14ac:dyDescent="0.3">
      <c r="A26" s="14"/>
      <c r="B26" s="17">
        <v>9</v>
      </c>
      <c r="C26" s="24" t="s">
        <v>47</v>
      </c>
      <c r="D26" s="18" t="s">
        <v>48</v>
      </c>
      <c r="E26" s="19" t="s">
        <v>39</v>
      </c>
      <c r="F26" s="20">
        <v>2</v>
      </c>
      <c r="G26" s="21">
        <v>400000</v>
      </c>
      <c r="H26" s="22">
        <f t="shared" si="0"/>
        <v>476000</v>
      </c>
      <c r="I26" s="23"/>
      <c r="J26" s="16"/>
      <c r="K26" s="14"/>
      <c r="L26" s="14"/>
      <c r="M26" s="14"/>
      <c r="N26" s="14"/>
      <c r="O26" s="13"/>
      <c r="P26" s="14"/>
      <c r="Q26" s="14"/>
      <c r="R26" s="14"/>
      <c r="S26" s="14"/>
      <c r="T26" s="14"/>
      <c r="U26" s="14"/>
      <c r="V26" s="14"/>
      <c r="W26" s="14"/>
      <c r="X26" s="14"/>
      <c r="Y26" s="14"/>
      <c r="Z26" s="14"/>
    </row>
    <row r="27" spans="1:26" ht="61.5" customHeight="1" x14ac:dyDescent="0.3">
      <c r="A27" s="14"/>
      <c r="B27" s="20">
        <v>11</v>
      </c>
      <c r="C27" s="18" t="s">
        <v>49</v>
      </c>
      <c r="D27" s="18" t="s">
        <v>50</v>
      </c>
      <c r="E27" s="19" t="s">
        <v>39</v>
      </c>
      <c r="F27" s="20">
        <v>1</v>
      </c>
      <c r="G27" s="21">
        <v>400000</v>
      </c>
      <c r="H27" s="22">
        <f t="shared" si="0"/>
        <v>476000</v>
      </c>
      <c r="I27" s="23"/>
      <c r="J27" s="16"/>
      <c r="K27" s="14"/>
      <c r="L27" s="14"/>
      <c r="M27" s="14"/>
      <c r="N27" s="14"/>
      <c r="O27" s="13"/>
      <c r="P27" s="14"/>
      <c r="Q27" s="14"/>
      <c r="R27" s="14"/>
      <c r="S27" s="14"/>
      <c r="T27" s="14"/>
      <c r="U27" s="14"/>
      <c r="V27" s="14"/>
      <c r="W27" s="14"/>
      <c r="X27" s="14"/>
      <c r="Y27" s="14"/>
      <c r="Z27" s="14"/>
    </row>
    <row r="28" spans="1:26" ht="61.5" customHeight="1" x14ac:dyDescent="0.3">
      <c r="A28" s="14"/>
      <c r="B28" s="20">
        <v>12</v>
      </c>
      <c r="C28" s="18" t="s">
        <v>51</v>
      </c>
      <c r="D28" s="18" t="s">
        <v>42</v>
      </c>
      <c r="E28" s="19" t="s">
        <v>39</v>
      </c>
      <c r="F28" s="20">
        <v>1</v>
      </c>
      <c r="G28" s="21">
        <v>400000</v>
      </c>
      <c r="H28" s="22">
        <f t="shared" si="0"/>
        <v>476000</v>
      </c>
      <c r="I28" s="23"/>
      <c r="J28" s="16"/>
      <c r="K28" s="14"/>
      <c r="L28" s="14"/>
      <c r="M28" s="14"/>
      <c r="N28" s="14"/>
      <c r="O28" s="13"/>
      <c r="P28" s="14"/>
      <c r="Q28" s="14"/>
      <c r="R28" s="14"/>
      <c r="S28" s="14"/>
      <c r="T28" s="14"/>
      <c r="U28" s="14"/>
      <c r="V28" s="14"/>
      <c r="W28" s="14"/>
      <c r="X28" s="14"/>
      <c r="Y28" s="14"/>
      <c r="Z28" s="14"/>
    </row>
    <row r="29" spans="1:26" ht="61.5" customHeight="1" x14ac:dyDescent="0.3">
      <c r="A29" s="14"/>
      <c r="B29" s="17">
        <v>13</v>
      </c>
      <c r="C29" s="18" t="s">
        <v>52</v>
      </c>
      <c r="D29" s="18" t="s">
        <v>42</v>
      </c>
      <c r="E29" s="19" t="s">
        <v>39</v>
      </c>
      <c r="F29" s="20">
        <v>1</v>
      </c>
      <c r="G29" s="21">
        <v>400000</v>
      </c>
      <c r="H29" s="22">
        <f t="shared" si="0"/>
        <v>476000</v>
      </c>
      <c r="I29" s="23"/>
      <c r="J29" s="16"/>
      <c r="K29" s="14"/>
      <c r="L29" s="14"/>
      <c r="M29" s="14"/>
      <c r="N29" s="14"/>
      <c r="O29" s="13"/>
      <c r="P29" s="14"/>
      <c r="Q29" s="14"/>
      <c r="R29" s="14"/>
      <c r="S29" s="14"/>
      <c r="T29" s="14"/>
      <c r="U29" s="14"/>
      <c r="V29" s="14"/>
      <c r="W29" s="14"/>
      <c r="X29" s="14"/>
      <c r="Y29" s="14"/>
      <c r="Z29" s="14"/>
    </row>
    <row r="30" spans="1:26" ht="61.5" customHeight="1" x14ac:dyDescent="0.3">
      <c r="A30" s="14"/>
      <c r="B30" s="25">
        <v>14</v>
      </c>
      <c r="C30" s="24" t="s">
        <v>53</v>
      </c>
      <c r="D30" s="24" t="s">
        <v>42</v>
      </c>
      <c r="E30" s="26" t="s">
        <v>39</v>
      </c>
      <c r="F30" s="25">
        <v>1</v>
      </c>
      <c r="G30" s="21">
        <v>450000</v>
      </c>
      <c r="H30" s="22">
        <f t="shared" si="0"/>
        <v>535500</v>
      </c>
      <c r="I30" s="23"/>
      <c r="J30" s="16"/>
      <c r="K30" s="14"/>
      <c r="L30" s="14"/>
      <c r="M30" s="14"/>
      <c r="N30" s="14"/>
      <c r="O30" s="13"/>
      <c r="P30" s="14"/>
      <c r="Q30" s="14"/>
      <c r="R30" s="14"/>
      <c r="S30" s="14"/>
      <c r="T30" s="14"/>
      <c r="U30" s="14"/>
      <c r="V30" s="14"/>
      <c r="W30" s="14"/>
      <c r="X30" s="14"/>
      <c r="Y30" s="14"/>
      <c r="Z30" s="14"/>
    </row>
    <row r="31" spans="1:26" ht="27" customHeight="1" x14ac:dyDescent="0.3">
      <c r="A31" s="14"/>
      <c r="B31" s="74" t="s">
        <v>54</v>
      </c>
      <c r="C31" s="75"/>
      <c r="D31" s="75"/>
      <c r="E31" s="75"/>
      <c r="F31" s="75"/>
      <c r="G31" s="75"/>
      <c r="H31" s="27">
        <f>+SUM(H20:H30)</f>
        <v>4938500</v>
      </c>
      <c r="I31" s="28"/>
      <c r="J31" s="16"/>
      <c r="K31" s="14"/>
      <c r="L31" s="14"/>
      <c r="M31" s="14"/>
      <c r="N31" s="14"/>
      <c r="O31" s="13"/>
      <c r="P31" s="14"/>
      <c r="Q31" s="14"/>
      <c r="R31" s="14"/>
      <c r="S31" s="14"/>
      <c r="T31" s="14"/>
      <c r="U31" s="14"/>
      <c r="V31" s="14"/>
      <c r="W31" s="14"/>
      <c r="X31" s="14"/>
      <c r="Y31" s="14"/>
      <c r="Z31" s="14"/>
    </row>
    <row r="32" spans="1:26" ht="10.5" customHeight="1" x14ac:dyDescent="0.3">
      <c r="A32" s="14"/>
      <c r="B32" s="5"/>
      <c r="C32" s="5"/>
      <c r="D32" s="5"/>
      <c r="E32" s="29"/>
      <c r="F32" s="5"/>
      <c r="G32" s="12"/>
      <c r="H32" s="12"/>
      <c r="I32" s="28"/>
      <c r="J32" s="16"/>
      <c r="K32" s="14"/>
      <c r="L32" s="14"/>
      <c r="M32" s="14"/>
      <c r="N32" s="14"/>
      <c r="O32" s="13"/>
      <c r="P32" s="14"/>
      <c r="Q32" s="14"/>
      <c r="R32" s="14"/>
      <c r="S32" s="14"/>
      <c r="T32" s="14"/>
      <c r="U32" s="14"/>
      <c r="V32" s="14"/>
      <c r="W32" s="14"/>
      <c r="X32" s="14"/>
      <c r="Y32" s="14"/>
      <c r="Z32" s="14"/>
    </row>
    <row r="33" spans="1:26" ht="4.5" customHeight="1" x14ac:dyDescent="0.3">
      <c r="A33" s="14"/>
      <c r="B33" s="5"/>
      <c r="C33" s="5"/>
      <c r="D33" s="5"/>
      <c r="E33" s="29"/>
      <c r="F33" s="5"/>
      <c r="G33" s="12"/>
      <c r="H33" s="12"/>
      <c r="I33" s="28"/>
      <c r="J33" s="16"/>
      <c r="K33" s="14"/>
      <c r="L33" s="14"/>
      <c r="M33" s="14"/>
      <c r="N33" s="14"/>
      <c r="O33" s="13"/>
      <c r="P33" s="14"/>
      <c r="Q33" s="14"/>
      <c r="R33" s="14"/>
      <c r="S33" s="14"/>
      <c r="T33" s="14"/>
      <c r="U33" s="14"/>
      <c r="V33" s="14"/>
      <c r="W33" s="14"/>
      <c r="X33" s="14"/>
      <c r="Y33" s="14"/>
      <c r="Z33" s="14"/>
    </row>
    <row r="34" spans="1:26" ht="15.75" customHeight="1" x14ac:dyDescent="0.3">
      <c r="A34" s="14"/>
      <c r="B34" s="76" t="s">
        <v>55</v>
      </c>
      <c r="C34" s="77"/>
      <c r="D34" s="77"/>
      <c r="E34" s="77"/>
      <c r="F34" s="77"/>
      <c r="G34" s="77"/>
      <c r="H34" s="78"/>
      <c r="I34" s="23"/>
      <c r="J34" s="16"/>
      <c r="K34" s="14"/>
      <c r="L34" s="14"/>
      <c r="M34" s="14"/>
      <c r="N34" s="14"/>
      <c r="O34" s="13"/>
      <c r="P34" s="14"/>
      <c r="Q34" s="14"/>
      <c r="R34" s="14"/>
      <c r="S34" s="14"/>
      <c r="T34" s="14"/>
      <c r="U34" s="14"/>
      <c r="V34" s="14"/>
      <c r="W34" s="14"/>
      <c r="X34" s="14"/>
      <c r="Y34" s="14"/>
      <c r="Z34" s="14"/>
    </row>
    <row r="35" spans="1:26" ht="34.5" customHeight="1" x14ac:dyDescent="0.3">
      <c r="A35" s="14"/>
      <c r="B35" s="62" t="s">
        <v>29</v>
      </c>
      <c r="C35" s="60"/>
      <c r="D35" s="15" t="s">
        <v>31</v>
      </c>
      <c r="E35" s="15" t="s">
        <v>32</v>
      </c>
      <c r="F35" s="15" t="s">
        <v>56</v>
      </c>
      <c r="G35" s="15" t="s">
        <v>57</v>
      </c>
      <c r="H35" s="15" t="s">
        <v>58</v>
      </c>
      <c r="I35" s="23"/>
      <c r="J35" s="16"/>
      <c r="K35" s="14"/>
      <c r="L35" s="14"/>
      <c r="M35" s="14"/>
      <c r="N35" s="14"/>
      <c r="O35" s="13"/>
      <c r="P35" s="14"/>
      <c r="Q35" s="14"/>
      <c r="R35" s="14"/>
      <c r="S35" s="14"/>
      <c r="T35" s="14"/>
      <c r="U35" s="14"/>
      <c r="V35" s="14"/>
      <c r="W35" s="14"/>
      <c r="X35" s="14"/>
      <c r="Y35" s="14"/>
      <c r="Z35" s="14"/>
    </row>
    <row r="36" spans="1:26" ht="93.75" customHeight="1" x14ac:dyDescent="0.3">
      <c r="A36" s="14"/>
      <c r="B36" s="79">
        <v>1</v>
      </c>
      <c r="C36" s="60"/>
      <c r="D36" s="17" t="s">
        <v>59</v>
      </c>
      <c r="E36" s="19" t="s">
        <v>39</v>
      </c>
      <c r="F36" s="20">
        <v>1</v>
      </c>
      <c r="G36" s="21">
        <v>1750000</v>
      </c>
      <c r="H36" s="22">
        <f t="shared" ref="H36:H38" si="1">+G36*1.19</f>
        <v>2082500</v>
      </c>
      <c r="I36" s="23"/>
      <c r="J36" s="16"/>
      <c r="K36" s="14"/>
      <c r="L36" s="14"/>
      <c r="M36" s="14"/>
      <c r="N36" s="14"/>
      <c r="O36" s="13"/>
      <c r="P36" s="14"/>
      <c r="Q36" s="14"/>
      <c r="R36" s="14"/>
      <c r="S36" s="14"/>
      <c r="T36" s="14"/>
      <c r="U36" s="14"/>
      <c r="V36" s="14"/>
      <c r="W36" s="14"/>
      <c r="X36" s="14"/>
      <c r="Y36" s="14"/>
      <c r="Z36" s="14"/>
    </row>
    <row r="37" spans="1:26" ht="16.5" customHeight="1" x14ac:dyDescent="0.3">
      <c r="A37" s="14"/>
      <c r="B37" s="79">
        <v>2</v>
      </c>
      <c r="C37" s="60"/>
      <c r="D37" s="17" t="s">
        <v>60</v>
      </c>
      <c r="E37" s="19" t="s">
        <v>39</v>
      </c>
      <c r="F37" s="20">
        <v>1</v>
      </c>
      <c r="G37" s="21">
        <v>6640000</v>
      </c>
      <c r="H37" s="22">
        <f t="shared" si="1"/>
        <v>7901600</v>
      </c>
      <c r="I37" s="23"/>
      <c r="J37" s="16"/>
      <c r="K37" s="14"/>
      <c r="L37" s="14"/>
      <c r="M37" s="14"/>
      <c r="N37" s="14"/>
      <c r="O37" s="13"/>
      <c r="P37" s="14"/>
      <c r="Q37" s="14"/>
      <c r="R37" s="14"/>
      <c r="S37" s="14"/>
      <c r="T37" s="14"/>
      <c r="U37" s="14"/>
      <c r="V37" s="14"/>
      <c r="W37" s="14"/>
      <c r="X37" s="14"/>
      <c r="Y37" s="14"/>
      <c r="Z37" s="14"/>
    </row>
    <row r="38" spans="1:26" ht="30.75" customHeight="1" x14ac:dyDescent="0.3">
      <c r="A38" s="14"/>
      <c r="B38" s="79">
        <v>3</v>
      </c>
      <c r="C38" s="60"/>
      <c r="D38" s="17" t="s">
        <v>61</v>
      </c>
      <c r="E38" s="19" t="s">
        <v>39</v>
      </c>
      <c r="F38" s="20">
        <v>1</v>
      </c>
      <c r="G38" s="21">
        <v>400500</v>
      </c>
      <c r="H38" s="22">
        <f t="shared" si="1"/>
        <v>476595</v>
      </c>
      <c r="I38" s="23"/>
      <c r="J38" s="16"/>
      <c r="K38" s="14"/>
      <c r="L38" s="14"/>
      <c r="M38" s="14"/>
      <c r="N38" s="14"/>
      <c r="O38" s="13"/>
      <c r="P38" s="14"/>
      <c r="Q38" s="14"/>
      <c r="R38" s="14"/>
      <c r="S38" s="14"/>
      <c r="T38" s="14"/>
      <c r="U38" s="14"/>
      <c r="V38" s="14"/>
      <c r="W38" s="14"/>
      <c r="X38" s="14"/>
      <c r="Y38" s="14"/>
      <c r="Z38" s="14"/>
    </row>
    <row r="39" spans="1:26" ht="18.75" customHeight="1" x14ac:dyDescent="0.3">
      <c r="A39" s="14"/>
      <c r="B39" s="74" t="s">
        <v>54</v>
      </c>
      <c r="C39" s="75"/>
      <c r="D39" s="75"/>
      <c r="E39" s="75"/>
      <c r="F39" s="75"/>
      <c r="G39" s="80"/>
      <c r="H39" s="27">
        <f>+SUM(H36:H38)</f>
        <v>10460695</v>
      </c>
      <c r="I39" s="23"/>
      <c r="J39" s="16"/>
      <c r="K39" s="14"/>
      <c r="L39" s="14"/>
      <c r="M39" s="14"/>
      <c r="N39" s="14"/>
      <c r="O39" s="13"/>
      <c r="P39" s="14"/>
      <c r="Q39" s="14"/>
      <c r="R39" s="14"/>
      <c r="S39" s="14"/>
      <c r="T39" s="14"/>
      <c r="U39" s="14"/>
      <c r="V39" s="14"/>
      <c r="W39" s="14"/>
      <c r="X39" s="14"/>
      <c r="Y39" s="14"/>
      <c r="Z39" s="14"/>
    </row>
    <row r="40" spans="1:26" ht="6.75" customHeight="1" x14ac:dyDescent="0.3">
      <c r="A40" s="14"/>
      <c r="B40" s="12"/>
      <c r="C40" s="12"/>
      <c r="D40" s="12"/>
      <c r="E40" s="12"/>
      <c r="F40" s="12"/>
      <c r="G40" s="12"/>
      <c r="H40" s="12"/>
      <c r="I40" s="28"/>
      <c r="J40" s="16"/>
      <c r="K40" s="14"/>
      <c r="L40" s="14"/>
      <c r="M40" s="14"/>
      <c r="N40" s="14"/>
      <c r="O40" s="13"/>
      <c r="P40" s="14"/>
      <c r="Q40" s="14"/>
      <c r="R40" s="14"/>
      <c r="S40" s="14"/>
      <c r="T40" s="14"/>
      <c r="U40" s="14"/>
      <c r="V40" s="14"/>
      <c r="W40" s="14"/>
      <c r="X40" s="14"/>
      <c r="Y40" s="14"/>
      <c r="Z40" s="14"/>
    </row>
    <row r="41" spans="1:26" ht="10.5" customHeight="1" x14ac:dyDescent="0.3">
      <c r="A41" s="14"/>
      <c r="B41" s="5"/>
      <c r="C41" s="5"/>
      <c r="D41" s="5"/>
      <c r="E41" s="29"/>
      <c r="F41" s="5"/>
      <c r="G41" s="12"/>
      <c r="H41" s="12"/>
      <c r="I41" s="28"/>
      <c r="J41" s="16"/>
      <c r="K41" s="14"/>
      <c r="L41" s="14"/>
      <c r="M41" s="14"/>
      <c r="N41" s="14"/>
      <c r="O41" s="13"/>
      <c r="P41" s="14"/>
      <c r="Q41" s="14"/>
      <c r="R41" s="14"/>
      <c r="S41" s="14"/>
      <c r="T41" s="14"/>
      <c r="U41" s="14"/>
      <c r="V41" s="14"/>
      <c r="W41" s="14"/>
      <c r="X41" s="14"/>
      <c r="Y41" s="14"/>
      <c r="Z41" s="14"/>
    </row>
    <row r="42" spans="1:26" ht="20.25" customHeight="1" x14ac:dyDescent="0.3">
      <c r="A42" s="30"/>
      <c r="B42" s="62" t="s">
        <v>62</v>
      </c>
      <c r="C42" s="61"/>
      <c r="D42" s="61"/>
      <c r="E42" s="61"/>
      <c r="F42" s="61"/>
      <c r="G42" s="60"/>
      <c r="H42" s="31">
        <f>+H31+H39</f>
        <v>15399195</v>
      </c>
      <c r="I42" s="32" t="e">
        <f>SUM(#REF!)</f>
        <v>#REF!</v>
      </c>
      <c r="J42" s="33"/>
      <c r="K42" s="30"/>
      <c r="L42" s="30"/>
      <c r="M42" s="30"/>
      <c r="N42" s="30"/>
      <c r="O42" s="30"/>
      <c r="P42" s="30"/>
      <c r="Q42" s="30"/>
      <c r="R42" s="30"/>
      <c r="S42" s="30"/>
      <c r="T42" s="30"/>
      <c r="U42" s="30"/>
      <c r="V42" s="30"/>
      <c r="W42" s="30"/>
      <c r="X42" s="30"/>
      <c r="Y42" s="30"/>
      <c r="Z42" s="30"/>
    </row>
    <row r="43" spans="1:26" ht="15.75" hidden="1" customHeight="1" x14ac:dyDescent="0.3">
      <c r="A43" s="1"/>
      <c r="B43" s="5"/>
      <c r="C43" s="5"/>
      <c r="D43" s="5"/>
      <c r="E43" s="5"/>
      <c r="F43" s="5"/>
      <c r="G43" s="5"/>
      <c r="H43" s="5"/>
      <c r="I43" s="5"/>
      <c r="J43" s="5"/>
      <c r="K43" s="1"/>
      <c r="L43" s="1"/>
      <c r="M43" s="1"/>
      <c r="N43" s="1"/>
      <c r="O43" s="1"/>
      <c r="P43" s="1"/>
      <c r="Q43" s="1"/>
      <c r="R43" s="1"/>
      <c r="S43" s="1"/>
      <c r="T43" s="1"/>
      <c r="U43" s="1"/>
      <c r="V43" s="1"/>
      <c r="W43" s="1"/>
      <c r="X43" s="1"/>
      <c r="Y43" s="1"/>
      <c r="Z43" s="1"/>
    </row>
    <row r="44" spans="1:26" ht="15.75" customHeight="1" x14ac:dyDescent="0.3">
      <c r="A44" s="1"/>
      <c r="B44" s="5"/>
      <c r="C44" s="5"/>
      <c r="D44" s="5"/>
      <c r="E44" s="5"/>
      <c r="F44" s="5"/>
      <c r="G44" s="5"/>
      <c r="H44" s="5"/>
      <c r="I44" s="5"/>
      <c r="J44" s="5"/>
      <c r="K44" s="1"/>
      <c r="L44" s="1"/>
      <c r="M44" s="1"/>
      <c r="N44" s="1"/>
      <c r="O44" s="1"/>
      <c r="P44" s="1"/>
      <c r="Q44" s="1"/>
      <c r="R44" s="1"/>
      <c r="S44" s="1"/>
      <c r="T44" s="1"/>
      <c r="U44" s="1"/>
      <c r="V44" s="1"/>
      <c r="W44" s="1"/>
      <c r="X44" s="1"/>
      <c r="Y44" s="1"/>
      <c r="Z44" s="1"/>
    </row>
    <row r="45" spans="1:26" ht="14.25" customHeight="1" x14ac:dyDescent="0.3">
      <c r="A45" s="1"/>
      <c r="B45" s="59" t="s">
        <v>63</v>
      </c>
      <c r="C45" s="61"/>
      <c r="D45" s="61"/>
      <c r="E45" s="61"/>
      <c r="F45" s="61"/>
      <c r="G45" s="61"/>
      <c r="H45" s="61"/>
      <c r="I45" s="61"/>
      <c r="J45" s="60"/>
      <c r="K45" s="1"/>
      <c r="L45" s="1"/>
      <c r="M45" s="1"/>
      <c r="N45" s="1"/>
      <c r="O45" s="1"/>
      <c r="P45" s="1"/>
      <c r="Q45" s="1"/>
      <c r="R45" s="1"/>
      <c r="S45" s="1"/>
      <c r="T45" s="1"/>
      <c r="U45" s="1"/>
      <c r="V45" s="1"/>
      <c r="W45" s="1"/>
      <c r="X45" s="1"/>
      <c r="Y45" s="1"/>
      <c r="Z45" s="1"/>
    </row>
    <row r="46" spans="1:26" ht="72.75" customHeight="1" x14ac:dyDescent="0.3">
      <c r="A46" s="1"/>
      <c r="B46" s="63" t="s">
        <v>64</v>
      </c>
      <c r="C46" s="61"/>
      <c r="D46" s="61"/>
      <c r="E46" s="61"/>
      <c r="F46" s="61"/>
      <c r="G46" s="61"/>
      <c r="H46" s="61"/>
      <c r="I46" s="61"/>
      <c r="J46" s="60"/>
      <c r="K46" s="1"/>
      <c r="L46" s="1"/>
      <c r="M46" s="1"/>
      <c r="N46" s="1"/>
      <c r="O46" s="1"/>
      <c r="P46" s="1"/>
      <c r="Q46" s="1"/>
      <c r="R46" s="1"/>
      <c r="S46" s="1"/>
      <c r="T46" s="1"/>
      <c r="U46" s="1"/>
      <c r="V46" s="1"/>
      <c r="W46" s="1"/>
      <c r="X46" s="1"/>
      <c r="Y46" s="1"/>
      <c r="Z46" s="1"/>
    </row>
    <row r="47" spans="1:26" ht="105" customHeight="1" x14ac:dyDescent="0.3">
      <c r="A47" s="1"/>
      <c r="B47" s="71" t="s">
        <v>65</v>
      </c>
      <c r="C47" s="61"/>
      <c r="D47" s="61"/>
      <c r="E47" s="61"/>
      <c r="F47" s="61"/>
      <c r="G47" s="61"/>
      <c r="H47" s="61"/>
      <c r="I47" s="61"/>
      <c r="J47" s="60"/>
      <c r="K47" s="1"/>
      <c r="L47" s="1"/>
      <c r="M47" s="1"/>
      <c r="N47" s="1"/>
      <c r="O47" s="1"/>
      <c r="P47" s="1"/>
      <c r="Q47" s="1"/>
      <c r="R47" s="1"/>
      <c r="S47" s="1"/>
      <c r="T47" s="1"/>
      <c r="U47" s="1"/>
      <c r="V47" s="1"/>
      <c r="W47" s="1"/>
      <c r="X47" s="1"/>
      <c r="Y47" s="1"/>
      <c r="Z47" s="1"/>
    </row>
    <row r="48" spans="1:26" ht="68.25" customHeight="1" x14ac:dyDescent="0.3">
      <c r="A48" s="1"/>
      <c r="B48" s="63" t="s">
        <v>66</v>
      </c>
      <c r="C48" s="61"/>
      <c r="D48" s="61"/>
      <c r="E48" s="61"/>
      <c r="F48" s="61"/>
      <c r="G48" s="61"/>
      <c r="H48" s="61"/>
      <c r="I48" s="61"/>
      <c r="J48" s="60"/>
      <c r="K48" s="1"/>
      <c r="L48" s="1"/>
      <c r="M48" s="1"/>
      <c r="N48" s="1"/>
      <c r="O48" s="1"/>
      <c r="P48" s="1"/>
      <c r="Q48" s="1"/>
      <c r="R48" s="1"/>
      <c r="S48" s="1"/>
      <c r="T48" s="1"/>
      <c r="U48" s="1"/>
      <c r="V48" s="1"/>
      <c r="W48" s="1"/>
      <c r="X48" s="1"/>
      <c r="Y48" s="1"/>
      <c r="Z48" s="1"/>
    </row>
    <row r="49" spans="1:26" ht="29.25" customHeight="1" x14ac:dyDescent="0.3">
      <c r="A49" s="1"/>
      <c r="B49" s="59" t="s">
        <v>67</v>
      </c>
      <c r="C49" s="61"/>
      <c r="D49" s="60"/>
      <c r="E49" s="81" t="s">
        <v>68</v>
      </c>
      <c r="F49" s="61"/>
      <c r="G49" s="61"/>
      <c r="H49" s="61"/>
      <c r="I49" s="61"/>
      <c r="J49" s="60"/>
      <c r="K49" s="1"/>
      <c r="L49" s="1"/>
      <c r="M49" s="1"/>
      <c r="N49" s="1"/>
      <c r="O49" s="1"/>
      <c r="P49" s="1"/>
      <c r="Q49" s="1"/>
      <c r="R49" s="1"/>
      <c r="S49" s="1"/>
      <c r="T49" s="1"/>
      <c r="U49" s="1"/>
      <c r="V49" s="1"/>
      <c r="W49" s="1"/>
      <c r="X49" s="1"/>
      <c r="Y49" s="1"/>
      <c r="Z49" s="1"/>
    </row>
    <row r="50" spans="1:26" ht="37.5" customHeight="1" x14ac:dyDescent="0.3">
      <c r="A50" s="1"/>
      <c r="B50" s="59" t="s">
        <v>69</v>
      </c>
      <c r="C50" s="61"/>
      <c r="D50" s="60"/>
      <c r="E50" s="81"/>
      <c r="F50" s="61"/>
      <c r="G50" s="61"/>
      <c r="H50" s="61"/>
      <c r="I50" s="61"/>
      <c r="J50" s="60"/>
      <c r="K50" s="1"/>
      <c r="L50" s="1"/>
      <c r="M50" s="1"/>
      <c r="N50" s="1"/>
      <c r="O50" s="1"/>
      <c r="P50" s="1"/>
      <c r="Q50" s="1"/>
      <c r="R50" s="1"/>
      <c r="S50" s="1"/>
      <c r="T50" s="1"/>
      <c r="U50" s="1"/>
      <c r="V50" s="1"/>
      <c r="W50" s="1"/>
      <c r="X50" s="1"/>
      <c r="Y50" s="1"/>
      <c r="Z50" s="1"/>
    </row>
    <row r="51" spans="1:26" ht="28.5" customHeight="1" x14ac:dyDescent="0.3">
      <c r="A51" s="1"/>
      <c r="B51" s="63" t="s">
        <v>70</v>
      </c>
      <c r="C51" s="61"/>
      <c r="D51" s="61"/>
      <c r="E51" s="61"/>
      <c r="F51" s="61"/>
      <c r="G51" s="61"/>
      <c r="H51" s="61"/>
      <c r="I51" s="61"/>
      <c r="J51" s="60"/>
      <c r="K51" s="1"/>
      <c r="L51" s="1"/>
      <c r="M51" s="1"/>
      <c r="N51" s="1"/>
      <c r="O51" s="1"/>
      <c r="P51" s="1"/>
      <c r="Q51" s="1"/>
      <c r="R51" s="1"/>
      <c r="S51" s="1"/>
      <c r="T51" s="1"/>
      <c r="U51" s="1"/>
      <c r="V51" s="1"/>
      <c r="W51" s="1"/>
      <c r="X51" s="1"/>
      <c r="Y51" s="1"/>
      <c r="Z51" s="1"/>
    </row>
    <row r="52" spans="1:26" ht="5.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hidden="1"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hidden="1"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hidden="1"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hidden="1"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hidden="1"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hidden="1"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hidden="1"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hidden="1"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hidden="1"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hidden="1"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hidden="1"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hidden="1"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hidden="1"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hidden="1"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hidden="1"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hidden="1"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hidden="1"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hidden="1"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hidden="1"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hidden="1"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hidden="1"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hidden="1"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hidden="1"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hidden="1"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hidden="1"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hidden="1"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hidden="1"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hidden="1"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hidden="1"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hidden="1"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hidden="1"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hidden="1"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hidden="1"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hidden="1"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hidden="1"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hidden="1"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hidden="1"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hidden="1"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hidden="1"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hidden="1"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hidden="1"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hidden="1"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hidden="1"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hidden="1"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hidden="1"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hidden="1"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hidden="1"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6">
    <mergeCell ref="B38:C38"/>
    <mergeCell ref="B39:G39"/>
    <mergeCell ref="B50:D50"/>
    <mergeCell ref="E50:J50"/>
    <mergeCell ref="B51:J51"/>
    <mergeCell ref="B42:G42"/>
    <mergeCell ref="B45:J45"/>
    <mergeCell ref="B46:J46"/>
    <mergeCell ref="B47:J47"/>
    <mergeCell ref="B48:J48"/>
    <mergeCell ref="B49:D49"/>
    <mergeCell ref="E49:J49"/>
    <mergeCell ref="B31:G31"/>
    <mergeCell ref="B34:H34"/>
    <mergeCell ref="B35:C35"/>
    <mergeCell ref="B36:C36"/>
    <mergeCell ref="B37:C37"/>
    <mergeCell ref="H15:J15"/>
    <mergeCell ref="I19:I20"/>
    <mergeCell ref="J19:J20"/>
    <mergeCell ref="H9:J9"/>
    <mergeCell ref="B11:J11"/>
    <mergeCell ref="B12:J12"/>
    <mergeCell ref="B13:J13"/>
    <mergeCell ref="B15:E15"/>
    <mergeCell ref="B16:D16"/>
    <mergeCell ref="B18:H18"/>
    <mergeCell ref="B8:C8"/>
    <mergeCell ref="B9:C9"/>
    <mergeCell ref="B2:I2"/>
    <mergeCell ref="B4:J4"/>
    <mergeCell ref="B5:C5"/>
    <mergeCell ref="D5:J5"/>
    <mergeCell ref="B7:C7"/>
    <mergeCell ref="H7:J7"/>
    <mergeCell ref="H8:J8"/>
  </mergeCells>
  <printOptions horizontalCentered="1" verticalCentered="1"/>
  <pageMargins left="0.70866141732283472" right="0.70866141732283472" top="0.74803149606299213" bottom="0.74803149606299213" header="0" footer="0"/>
  <pageSetup scale="27"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000"/>
  <sheetViews>
    <sheetView showGridLines="0" workbookViewId="0"/>
  </sheetViews>
  <sheetFormatPr baseColWidth="10" defaultColWidth="14.44140625" defaultRowHeight="15" customHeight="1" x14ac:dyDescent="0.3"/>
  <cols>
    <col min="1" max="2" width="11.44140625" customWidth="1"/>
    <col min="3" max="3" width="18.88671875" customWidth="1"/>
    <col min="4" max="8" width="13.88671875" customWidth="1"/>
    <col min="9" max="10" width="11.44140625" customWidth="1"/>
    <col min="11" max="11" width="12.44140625" customWidth="1"/>
    <col min="12" max="12" width="14" customWidth="1"/>
    <col min="13" max="14" width="15.88671875" customWidth="1"/>
    <col min="15" max="15" width="13.44140625" customWidth="1"/>
    <col min="16" max="16" width="12.44140625" customWidth="1"/>
    <col min="17" max="18" width="13.44140625" customWidth="1"/>
    <col min="19" max="19" width="16.44140625" customWidth="1"/>
    <col min="20" max="20" width="16" customWidth="1"/>
    <col min="21" max="21" width="15.109375" customWidth="1"/>
    <col min="22" max="22" width="2.88671875" customWidth="1"/>
    <col min="23" max="23" width="17.44140625" customWidth="1"/>
    <col min="24" max="24" width="15.109375" customWidth="1"/>
    <col min="25" max="25" width="14.44140625" customWidth="1"/>
    <col min="26" max="26" width="3" customWidth="1"/>
    <col min="27" max="27" width="17.109375" customWidth="1"/>
    <col min="28" max="28" width="17.33203125" customWidth="1"/>
    <col min="29" max="29" width="17" customWidth="1"/>
    <col min="30" max="30" width="2.44140625" customWidth="1"/>
    <col min="31" max="31" width="17" customWidth="1"/>
    <col min="32" max="32" width="15.109375" customWidth="1"/>
    <col min="33" max="33" width="14.44140625" customWidth="1"/>
  </cols>
  <sheetData>
    <row r="1" spans="1:33" ht="14.4" x14ac:dyDescent="0.3">
      <c r="D1" s="34" t="s">
        <v>71</v>
      </c>
      <c r="E1" s="35"/>
      <c r="F1" s="35"/>
      <c r="G1" s="35"/>
      <c r="H1" s="35"/>
    </row>
    <row r="2" spans="1:33" ht="14.4" x14ac:dyDescent="0.3">
      <c r="D2" s="36">
        <v>0</v>
      </c>
      <c r="E2" s="37"/>
      <c r="F2" s="37"/>
      <c r="G2" s="37"/>
      <c r="H2" s="37"/>
    </row>
    <row r="3" spans="1:33" ht="41.25" customHeight="1" x14ac:dyDescent="0.3">
      <c r="A3" s="84" t="s">
        <v>72</v>
      </c>
      <c r="B3" s="85"/>
      <c r="C3" s="86"/>
      <c r="D3" s="93" t="s">
        <v>73</v>
      </c>
      <c r="E3" s="96" t="s">
        <v>74</v>
      </c>
      <c r="F3" s="96" t="s">
        <v>75</v>
      </c>
      <c r="G3" s="38"/>
      <c r="H3" s="38"/>
      <c r="I3" s="97" t="s">
        <v>76</v>
      </c>
      <c r="J3" s="61"/>
      <c r="K3" s="60"/>
      <c r="L3" s="97" t="s">
        <v>77</v>
      </c>
      <c r="M3" s="61"/>
      <c r="N3" s="60"/>
      <c r="O3" s="97" t="s">
        <v>78</v>
      </c>
      <c r="P3" s="61"/>
      <c r="Q3" s="60"/>
      <c r="R3" s="39"/>
      <c r="S3" s="100" t="s">
        <v>79</v>
      </c>
      <c r="T3" s="61"/>
      <c r="U3" s="60"/>
      <c r="V3" s="40"/>
      <c r="W3" s="100" t="s">
        <v>80</v>
      </c>
      <c r="X3" s="61"/>
      <c r="Y3" s="60"/>
      <c r="Z3" s="40"/>
      <c r="AA3" s="100" t="s">
        <v>81</v>
      </c>
      <c r="AB3" s="61"/>
      <c r="AC3" s="60"/>
      <c r="AD3" s="40"/>
      <c r="AE3" s="101" t="s">
        <v>82</v>
      </c>
      <c r="AF3" s="61"/>
      <c r="AG3" s="60"/>
    </row>
    <row r="4" spans="1:33" ht="15" customHeight="1" x14ac:dyDescent="0.3">
      <c r="A4" s="87"/>
      <c r="B4" s="88"/>
      <c r="C4" s="89"/>
      <c r="D4" s="94"/>
      <c r="E4" s="94"/>
      <c r="F4" s="94"/>
      <c r="G4" s="38"/>
      <c r="H4" s="38"/>
      <c r="I4" s="102" t="s">
        <v>83</v>
      </c>
      <c r="J4" s="82" t="s">
        <v>84</v>
      </c>
      <c r="K4" s="82" t="s">
        <v>85</v>
      </c>
      <c r="L4" s="82" t="s">
        <v>83</v>
      </c>
      <c r="M4" s="82" t="s">
        <v>86</v>
      </c>
      <c r="N4" s="82" t="s">
        <v>85</v>
      </c>
      <c r="O4" s="82" t="s">
        <v>83</v>
      </c>
      <c r="P4" s="82" t="s">
        <v>87</v>
      </c>
      <c r="Q4" s="82" t="s">
        <v>85</v>
      </c>
      <c r="S4" s="105" t="s">
        <v>88</v>
      </c>
      <c r="T4" s="105" t="s">
        <v>74</v>
      </c>
      <c r="U4" s="105" t="s">
        <v>75</v>
      </c>
      <c r="V4" s="14"/>
      <c r="W4" s="105" t="s">
        <v>88</v>
      </c>
      <c r="X4" s="105" t="s">
        <v>74</v>
      </c>
      <c r="Y4" s="105" t="s">
        <v>75</v>
      </c>
      <c r="Z4" s="14"/>
      <c r="AA4" s="105" t="s">
        <v>88</v>
      </c>
      <c r="AB4" s="105" t="s">
        <v>74</v>
      </c>
      <c r="AC4" s="105" t="s">
        <v>75</v>
      </c>
      <c r="AD4" s="14"/>
      <c r="AE4" s="105" t="s">
        <v>88</v>
      </c>
      <c r="AF4" s="106" t="s">
        <v>89</v>
      </c>
      <c r="AG4" s="106" t="s">
        <v>90</v>
      </c>
    </row>
    <row r="5" spans="1:33" ht="15" customHeight="1" x14ac:dyDescent="0.3">
      <c r="A5" s="90"/>
      <c r="B5" s="91"/>
      <c r="C5" s="92"/>
      <c r="D5" s="95"/>
      <c r="E5" s="95"/>
      <c r="F5" s="95"/>
      <c r="G5" s="41"/>
      <c r="H5" s="41"/>
      <c r="I5" s="103"/>
      <c r="J5" s="83"/>
      <c r="K5" s="83"/>
      <c r="L5" s="83"/>
      <c r="M5" s="83"/>
      <c r="N5" s="83"/>
      <c r="O5" s="83"/>
      <c r="P5" s="83"/>
      <c r="Q5" s="83"/>
      <c r="S5" s="95"/>
      <c r="T5" s="95"/>
      <c r="U5" s="95"/>
      <c r="V5" s="14"/>
      <c r="W5" s="95"/>
      <c r="X5" s="95"/>
      <c r="Y5" s="95"/>
      <c r="Z5" s="14"/>
      <c r="AA5" s="95"/>
      <c r="AB5" s="95"/>
      <c r="AC5" s="95"/>
      <c r="AD5" s="14"/>
      <c r="AE5" s="95"/>
      <c r="AF5" s="95"/>
      <c r="AG5" s="95"/>
    </row>
    <row r="6" spans="1:33" ht="21.75" customHeight="1" x14ac:dyDescent="0.3">
      <c r="A6" s="98" t="s">
        <v>91</v>
      </c>
      <c r="B6" s="61"/>
      <c r="C6" s="60"/>
      <c r="D6" s="42">
        <v>50</v>
      </c>
      <c r="E6" s="43">
        <v>67097</v>
      </c>
      <c r="F6" s="43">
        <v>3354850</v>
      </c>
      <c r="G6" s="44"/>
      <c r="H6" s="44"/>
      <c r="I6" s="45">
        <v>72700</v>
      </c>
      <c r="J6" s="46">
        <v>72700</v>
      </c>
      <c r="K6" s="46">
        <f t="shared" ref="K6:K14" si="0">+J6*D6</f>
        <v>3635000</v>
      </c>
      <c r="L6" s="47">
        <v>83100</v>
      </c>
      <c r="M6" s="48">
        <v>83100</v>
      </c>
      <c r="N6" s="48">
        <v>4155000</v>
      </c>
      <c r="O6" s="47">
        <v>50000</v>
      </c>
      <c r="P6" s="48">
        <v>50000</v>
      </c>
      <c r="Q6" s="48">
        <v>2500000</v>
      </c>
      <c r="S6" s="49">
        <f t="shared" ref="S6:S14" si="1">+ROUND(AVERAGE(I6,L6,O6),0)</f>
        <v>68600</v>
      </c>
      <c r="T6" s="49">
        <f t="shared" ref="T6:T14" si="2">+ROUND(S6*(1+$D$2),0)</f>
        <v>68600</v>
      </c>
      <c r="U6" s="49">
        <f t="shared" ref="U6:U14" si="3">+ROUND(T6*D6,0)</f>
        <v>3430000</v>
      </c>
      <c r="V6" s="50"/>
      <c r="W6" s="49">
        <f t="shared" ref="W6:W14" si="4">+ROUND(GEOMEAN(I6,L6,O6),0)</f>
        <v>67097</v>
      </c>
      <c r="X6" s="49">
        <f t="shared" ref="X6:X14" si="5">+ROUND(W6*(1+$D$2),0)</f>
        <v>67097</v>
      </c>
      <c r="Y6" s="49">
        <f t="shared" ref="Y6:Y14" si="6">+ROUND(X6*$D6,0)</f>
        <v>3354850</v>
      </c>
      <c r="Z6" s="50"/>
      <c r="AA6" s="49" t="s">
        <v>100</v>
      </c>
      <c r="AB6" s="49" t="e">
        <f t="shared" ref="AB6:AB14" si="7">+ROUND(AA6*(1+$D$2),0)</f>
        <v>#VALUE!</v>
      </c>
      <c r="AC6" s="49" t="e">
        <f t="shared" ref="AC6:AC14" si="8">+ROUND(AB6*$D6,0)</f>
        <v>#VALUE!</v>
      </c>
      <c r="AD6" s="50"/>
      <c r="AE6" s="49">
        <f t="shared" ref="AE6:AE14" si="9">+ROUND(STDEV(I6,L6,O6),0)</f>
        <v>16927</v>
      </c>
      <c r="AF6" s="49">
        <f t="shared" ref="AF6:AF14" si="10">+ROUND(S6-AE6,0)</f>
        <v>51673</v>
      </c>
      <c r="AG6" s="49">
        <f t="shared" ref="AG6:AG14" si="11">+ROUND(S6+AE6,0)</f>
        <v>85527</v>
      </c>
    </row>
    <row r="7" spans="1:33" ht="20.25" customHeight="1" x14ac:dyDescent="0.3">
      <c r="A7" s="98" t="s">
        <v>92</v>
      </c>
      <c r="B7" s="61"/>
      <c r="C7" s="60"/>
      <c r="D7" s="42">
        <v>350</v>
      </c>
      <c r="E7" s="43">
        <v>67097</v>
      </c>
      <c r="F7" s="43">
        <v>23483950</v>
      </c>
      <c r="G7" s="44"/>
      <c r="H7" s="44"/>
      <c r="I7" s="45">
        <v>72700</v>
      </c>
      <c r="J7" s="46">
        <v>72700</v>
      </c>
      <c r="K7" s="46">
        <f t="shared" si="0"/>
        <v>25445000</v>
      </c>
      <c r="L7" s="47">
        <v>83100</v>
      </c>
      <c r="M7" s="48">
        <v>83100</v>
      </c>
      <c r="N7" s="48">
        <v>29085000</v>
      </c>
      <c r="O7" s="47">
        <v>50000</v>
      </c>
      <c r="P7" s="48">
        <v>50000</v>
      </c>
      <c r="Q7" s="48">
        <v>17500000</v>
      </c>
      <c r="S7" s="49">
        <f t="shared" si="1"/>
        <v>68600</v>
      </c>
      <c r="T7" s="49">
        <f t="shared" si="2"/>
        <v>68600</v>
      </c>
      <c r="U7" s="49">
        <f t="shared" si="3"/>
        <v>24010000</v>
      </c>
      <c r="V7" s="50"/>
      <c r="W7" s="49">
        <f t="shared" si="4"/>
        <v>67097</v>
      </c>
      <c r="X7" s="49">
        <f t="shared" si="5"/>
        <v>67097</v>
      </c>
      <c r="Y7" s="49">
        <f t="shared" si="6"/>
        <v>23483950</v>
      </c>
      <c r="Z7" s="50"/>
      <c r="AA7" s="49" t="s">
        <v>100</v>
      </c>
      <c r="AB7" s="49" t="e">
        <f t="shared" si="7"/>
        <v>#VALUE!</v>
      </c>
      <c r="AC7" s="49" t="e">
        <f t="shared" si="8"/>
        <v>#VALUE!</v>
      </c>
      <c r="AD7" s="50"/>
      <c r="AE7" s="49">
        <f t="shared" si="9"/>
        <v>16927</v>
      </c>
      <c r="AF7" s="49">
        <f t="shared" si="10"/>
        <v>51673</v>
      </c>
      <c r="AG7" s="49">
        <f t="shared" si="11"/>
        <v>85527</v>
      </c>
    </row>
    <row r="8" spans="1:33" ht="15" customHeight="1" x14ac:dyDescent="0.3">
      <c r="A8" s="98" t="s">
        <v>93</v>
      </c>
      <c r="B8" s="61"/>
      <c r="C8" s="60"/>
      <c r="D8" s="42">
        <v>50</v>
      </c>
      <c r="E8" s="43">
        <v>36005</v>
      </c>
      <c r="F8" s="43">
        <v>1800250</v>
      </c>
      <c r="G8" s="44"/>
      <c r="H8" s="44"/>
      <c r="I8" s="45">
        <v>33700</v>
      </c>
      <c r="J8" s="46">
        <v>33700</v>
      </c>
      <c r="K8" s="46">
        <f t="shared" si="0"/>
        <v>1685000</v>
      </c>
      <c r="L8" s="47">
        <v>27700</v>
      </c>
      <c r="M8" s="48">
        <v>27700</v>
      </c>
      <c r="N8" s="48">
        <v>1385000</v>
      </c>
      <c r="O8" s="47">
        <v>50000</v>
      </c>
      <c r="P8" s="48">
        <v>50000</v>
      </c>
      <c r="Q8" s="48">
        <v>2500000</v>
      </c>
      <c r="S8" s="49">
        <f t="shared" si="1"/>
        <v>37133</v>
      </c>
      <c r="T8" s="49">
        <f t="shared" si="2"/>
        <v>37133</v>
      </c>
      <c r="U8" s="49">
        <f t="shared" si="3"/>
        <v>1856650</v>
      </c>
      <c r="V8" s="50"/>
      <c r="W8" s="49">
        <f t="shared" si="4"/>
        <v>36005</v>
      </c>
      <c r="X8" s="49">
        <f t="shared" si="5"/>
        <v>36005</v>
      </c>
      <c r="Y8" s="49">
        <f t="shared" si="6"/>
        <v>1800250</v>
      </c>
      <c r="Z8" s="50"/>
      <c r="AA8" s="49" t="s">
        <v>100</v>
      </c>
      <c r="AB8" s="49" t="e">
        <f t="shared" si="7"/>
        <v>#VALUE!</v>
      </c>
      <c r="AC8" s="49" t="e">
        <f t="shared" si="8"/>
        <v>#VALUE!</v>
      </c>
      <c r="AD8" s="50"/>
      <c r="AE8" s="49">
        <f t="shared" si="9"/>
        <v>11540</v>
      </c>
      <c r="AF8" s="49">
        <f t="shared" si="10"/>
        <v>25593</v>
      </c>
      <c r="AG8" s="49">
        <f t="shared" si="11"/>
        <v>48673</v>
      </c>
    </row>
    <row r="9" spans="1:33" ht="15" customHeight="1" x14ac:dyDescent="0.3">
      <c r="A9" s="98" t="s">
        <v>94</v>
      </c>
      <c r="B9" s="61"/>
      <c r="C9" s="60"/>
      <c r="D9" s="42">
        <v>10</v>
      </c>
      <c r="E9" s="43">
        <v>75270</v>
      </c>
      <c r="F9" s="43">
        <v>752700</v>
      </c>
      <c r="G9" s="44"/>
      <c r="H9" s="44"/>
      <c r="I9" s="45">
        <v>110300</v>
      </c>
      <c r="J9" s="46">
        <v>110300</v>
      </c>
      <c r="K9" s="46">
        <f t="shared" si="0"/>
        <v>1103000</v>
      </c>
      <c r="L9" s="47">
        <v>51550</v>
      </c>
      <c r="M9" s="48">
        <v>51550</v>
      </c>
      <c r="N9" s="48">
        <v>515500</v>
      </c>
      <c r="O9" s="47">
        <v>75000</v>
      </c>
      <c r="P9" s="48">
        <v>75000</v>
      </c>
      <c r="Q9" s="48">
        <v>750000</v>
      </c>
      <c r="S9" s="49">
        <f t="shared" si="1"/>
        <v>78950</v>
      </c>
      <c r="T9" s="49">
        <f t="shared" si="2"/>
        <v>78950</v>
      </c>
      <c r="U9" s="49">
        <f t="shared" si="3"/>
        <v>789500</v>
      </c>
      <c r="V9" s="50"/>
      <c r="W9" s="49">
        <f t="shared" si="4"/>
        <v>75270</v>
      </c>
      <c r="X9" s="49">
        <f t="shared" si="5"/>
        <v>75270</v>
      </c>
      <c r="Y9" s="49">
        <f t="shared" si="6"/>
        <v>752700</v>
      </c>
      <c r="Z9" s="50"/>
      <c r="AA9" s="49" t="s">
        <v>100</v>
      </c>
      <c r="AB9" s="49" t="e">
        <f t="shared" si="7"/>
        <v>#VALUE!</v>
      </c>
      <c r="AC9" s="49" t="e">
        <f t="shared" si="8"/>
        <v>#VALUE!</v>
      </c>
      <c r="AD9" s="50"/>
      <c r="AE9" s="49">
        <f t="shared" si="9"/>
        <v>29574</v>
      </c>
      <c r="AF9" s="49">
        <f t="shared" si="10"/>
        <v>49376</v>
      </c>
      <c r="AG9" s="49">
        <f t="shared" si="11"/>
        <v>108524</v>
      </c>
    </row>
    <row r="10" spans="1:33" ht="14.4" x14ac:dyDescent="0.3">
      <c r="A10" s="98" t="s">
        <v>95</v>
      </c>
      <c r="B10" s="61"/>
      <c r="C10" s="60"/>
      <c r="D10" s="42">
        <v>7</v>
      </c>
      <c r="E10" s="43">
        <v>119085</v>
      </c>
      <c r="F10" s="43">
        <v>833595</v>
      </c>
      <c r="G10" s="44"/>
      <c r="H10" s="44"/>
      <c r="I10" s="45">
        <v>156500</v>
      </c>
      <c r="J10" s="46">
        <v>156500</v>
      </c>
      <c r="K10" s="46">
        <f t="shared" si="0"/>
        <v>1095500</v>
      </c>
      <c r="L10" s="47">
        <v>119900</v>
      </c>
      <c r="M10" s="48">
        <v>119900</v>
      </c>
      <c r="N10" s="48">
        <v>839300</v>
      </c>
      <c r="O10" s="47">
        <v>90000</v>
      </c>
      <c r="P10" s="48">
        <v>90000</v>
      </c>
      <c r="Q10" s="48">
        <v>630000</v>
      </c>
      <c r="S10" s="49">
        <f t="shared" si="1"/>
        <v>122133</v>
      </c>
      <c r="T10" s="49">
        <f t="shared" si="2"/>
        <v>122133</v>
      </c>
      <c r="U10" s="49">
        <f t="shared" si="3"/>
        <v>854931</v>
      </c>
      <c r="V10" s="50"/>
      <c r="W10" s="49">
        <f t="shared" si="4"/>
        <v>119085</v>
      </c>
      <c r="X10" s="49">
        <f t="shared" si="5"/>
        <v>119085</v>
      </c>
      <c r="Y10" s="49">
        <f t="shared" si="6"/>
        <v>833595</v>
      </c>
      <c r="Z10" s="50"/>
      <c r="AA10" s="49" t="s">
        <v>100</v>
      </c>
      <c r="AB10" s="49" t="e">
        <f t="shared" si="7"/>
        <v>#VALUE!</v>
      </c>
      <c r="AC10" s="49" t="e">
        <f t="shared" si="8"/>
        <v>#VALUE!</v>
      </c>
      <c r="AD10" s="50"/>
      <c r="AE10" s="49">
        <f t="shared" si="9"/>
        <v>33306</v>
      </c>
      <c r="AF10" s="49">
        <f t="shared" si="10"/>
        <v>88827</v>
      </c>
      <c r="AG10" s="49">
        <f t="shared" si="11"/>
        <v>155439</v>
      </c>
    </row>
    <row r="11" spans="1:33" ht="14.4" x14ac:dyDescent="0.3">
      <c r="A11" s="98" t="s">
        <v>96</v>
      </c>
      <c r="B11" s="61"/>
      <c r="C11" s="60"/>
      <c r="D11" s="42">
        <v>400</v>
      </c>
      <c r="E11" s="43">
        <v>23072</v>
      </c>
      <c r="F11" s="43">
        <v>9228800</v>
      </c>
      <c r="G11" s="44"/>
      <c r="H11" s="44"/>
      <c r="I11" s="45">
        <v>23000</v>
      </c>
      <c r="J11" s="46">
        <v>23000</v>
      </c>
      <c r="K11" s="46">
        <f t="shared" si="0"/>
        <v>9200000</v>
      </c>
      <c r="L11" s="47">
        <v>17800</v>
      </c>
      <c r="M11" s="48">
        <v>17800</v>
      </c>
      <c r="N11" s="48">
        <v>7120000</v>
      </c>
      <c r="O11" s="47">
        <v>30000</v>
      </c>
      <c r="P11" s="48">
        <v>30000</v>
      </c>
      <c r="Q11" s="48">
        <v>12000000</v>
      </c>
      <c r="S11" s="49">
        <f t="shared" si="1"/>
        <v>23600</v>
      </c>
      <c r="T11" s="49">
        <f t="shared" si="2"/>
        <v>23600</v>
      </c>
      <c r="U11" s="49">
        <f t="shared" si="3"/>
        <v>9440000</v>
      </c>
      <c r="V11" s="50"/>
      <c r="W11" s="49">
        <f t="shared" si="4"/>
        <v>23072</v>
      </c>
      <c r="X11" s="49">
        <f t="shared" si="5"/>
        <v>23072</v>
      </c>
      <c r="Y11" s="49">
        <f t="shared" si="6"/>
        <v>9228800</v>
      </c>
      <c r="Z11" s="50"/>
      <c r="AA11" s="49" t="s">
        <v>100</v>
      </c>
      <c r="AB11" s="49" t="e">
        <f t="shared" si="7"/>
        <v>#VALUE!</v>
      </c>
      <c r="AC11" s="49" t="e">
        <f t="shared" si="8"/>
        <v>#VALUE!</v>
      </c>
      <c r="AD11" s="50"/>
      <c r="AE11" s="49">
        <f t="shared" si="9"/>
        <v>6122</v>
      </c>
      <c r="AF11" s="49">
        <f t="shared" si="10"/>
        <v>17478</v>
      </c>
      <c r="AG11" s="49">
        <f t="shared" si="11"/>
        <v>29722</v>
      </c>
    </row>
    <row r="12" spans="1:33" ht="15" customHeight="1" x14ac:dyDescent="0.3">
      <c r="A12" s="98" t="s">
        <v>97</v>
      </c>
      <c r="B12" s="61"/>
      <c r="C12" s="60"/>
      <c r="D12" s="42">
        <v>50</v>
      </c>
      <c r="E12" s="43">
        <v>27460</v>
      </c>
      <c r="F12" s="43">
        <v>1373000</v>
      </c>
      <c r="G12" s="44"/>
      <c r="H12" s="44"/>
      <c r="I12" s="45">
        <v>29000</v>
      </c>
      <c r="J12" s="46">
        <v>29000</v>
      </c>
      <c r="K12" s="46">
        <f t="shared" si="0"/>
        <v>1450000</v>
      </c>
      <c r="L12" s="47">
        <v>20400</v>
      </c>
      <c r="M12" s="48">
        <v>20400</v>
      </c>
      <c r="N12" s="48">
        <v>1020000</v>
      </c>
      <c r="O12" s="47">
        <v>35000</v>
      </c>
      <c r="P12" s="48">
        <v>35000</v>
      </c>
      <c r="Q12" s="48">
        <v>1750000</v>
      </c>
      <c r="S12" s="49">
        <f t="shared" si="1"/>
        <v>28133</v>
      </c>
      <c r="T12" s="49">
        <f t="shared" si="2"/>
        <v>28133</v>
      </c>
      <c r="U12" s="49">
        <f t="shared" si="3"/>
        <v>1406650</v>
      </c>
      <c r="V12" s="50"/>
      <c r="W12" s="49">
        <f t="shared" si="4"/>
        <v>27460</v>
      </c>
      <c r="X12" s="49">
        <f t="shared" si="5"/>
        <v>27460</v>
      </c>
      <c r="Y12" s="49">
        <f t="shared" si="6"/>
        <v>1373000</v>
      </c>
      <c r="Z12" s="50"/>
      <c r="AA12" s="49" t="s">
        <v>100</v>
      </c>
      <c r="AB12" s="49" t="e">
        <f t="shared" si="7"/>
        <v>#VALUE!</v>
      </c>
      <c r="AC12" s="49" t="e">
        <f t="shared" si="8"/>
        <v>#VALUE!</v>
      </c>
      <c r="AD12" s="50"/>
      <c r="AE12" s="49">
        <f t="shared" si="9"/>
        <v>7338</v>
      </c>
      <c r="AF12" s="49">
        <f t="shared" si="10"/>
        <v>20795</v>
      </c>
      <c r="AG12" s="49">
        <f t="shared" si="11"/>
        <v>35471</v>
      </c>
    </row>
    <row r="13" spans="1:33" ht="15" customHeight="1" x14ac:dyDescent="0.3">
      <c r="A13" s="98" t="s">
        <v>98</v>
      </c>
      <c r="B13" s="61"/>
      <c r="C13" s="60"/>
      <c r="D13" s="42">
        <v>10</v>
      </c>
      <c r="E13" s="43">
        <v>50623</v>
      </c>
      <c r="F13" s="43">
        <v>506230</v>
      </c>
      <c r="G13" s="44"/>
      <c r="H13" s="44"/>
      <c r="I13" s="45">
        <v>81900</v>
      </c>
      <c r="J13" s="46">
        <v>81900</v>
      </c>
      <c r="K13" s="46">
        <f t="shared" si="0"/>
        <v>819000</v>
      </c>
      <c r="L13" s="47">
        <v>35200</v>
      </c>
      <c r="M13" s="48">
        <v>35200</v>
      </c>
      <c r="N13" s="48">
        <v>352000</v>
      </c>
      <c r="O13" s="47">
        <v>45000</v>
      </c>
      <c r="P13" s="48">
        <v>45000</v>
      </c>
      <c r="Q13" s="48">
        <v>450000</v>
      </c>
      <c r="S13" s="49">
        <f t="shared" si="1"/>
        <v>54033</v>
      </c>
      <c r="T13" s="49">
        <f t="shared" si="2"/>
        <v>54033</v>
      </c>
      <c r="U13" s="49">
        <f t="shared" si="3"/>
        <v>540330</v>
      </c>
      <c r="V13" s="50"/>
      <c r="W13" s="49">
        <f t="shared" si="4"/>
        <v>50623</v>
      </c>
      <c r="X13" s="49">
        <f t="shared" si="5"/>
        <v>50623</v>
      </c>
      <c r="Y13" s="49">
        <f t="shared" si="6"/>
        <v>506230</v>
      </c>
      <c r="Z13" s="50"/>
      <c r="AA13" s="49" t="s">
        <v>100</v>
      </c>
      <c r="AB13" s="49" t="e">
        <f t="shared" si="7"/>
        <v>#VALUE!</v>
      </c>
      <c r="AC13" s="49" t="e">
        <f t="shared" si="8"/>
        <v>#VALUE!</v>
      </c>
      <c r="AD13" s="50"/>
      <c r="AE13" s="49">
        <f t="shared" si="9"/>
        <v>24626</v>
      </c>
      <c r="AF13" s="49">
        <f t="shared" si="10"/>
        <v>29407</v>
      </c>
      <c r="AG13" s="49">
        <f t="shared" si="11"/>
        <v>78659</v>
      </c>
    </row>
    <row r="14" spans="1:33" ht="14.4" x14ac:dyDescent="0.3">
      <c r="A14" s="98" t="s">
        <v>99</v>
      </c>
      <c r="B14" s="61"/>
      <c r="C14" s="60"/>
      <c r="D14" s="42">
        <v>300</v>
      </c>
      <c r="E14" s="43">
        <v>42488</v>
      </c>
      <c r="F14" s="43">
        <v>12746400</v>
      </c>
      <c r="G14" s="44"/>
      <c r="H14" s="44"/>
      <c r="I14" s="45">
        <v>37000</v>
      </c>
      <c r="J14" s="46">
        <v>37000</v>
      </c>
      <c r="K14" s="46">
        <f t="shared" si="0"/>
        <v>11100000</v>
      </c>
      <c r="L14" s="47">
        <v>34550</v>
      </c>
      <c r="M14" s="48">
        <v>34550</v>
      </c>
      <c r="N14" s="48">
        <v>10365000</v>
      </c>
      <c r="O14" s="47">
        <v>60000</v>
      </c>
      <c r="P14" s="48">
        <v>60000</v>
      </c>
      <c r="Q14" s="48">
        <v>18000000</v>
      </c>
      <c r="S14" s="49">
        <f t="shared" si="1"/>
        <v>43850</v>
      </c>
      <c r="T14" s="49">
        <f t="shared" si="2"/>
        <v>43850</v>
      </c>
      <c r="U14" s="49">
        <f t="shared" si="3"/>
        <v>13155000</v>
      </c>
      <c r="V14" s="50"/>
      <c r="W14" s="49">
        <f t="shared" si="4"/>
        <v>42488</v>
      </c>
      <c r="X14" s="49">
        <f t="shared" si="5"/>
        <v>42488</v>
      </c>
      <c r="Y14" s="49">
        <f t="shared" si="6"/>
        <v>12746400</v>
      </c>
      <c r="Z14" s="50"/>
      <c r="AA14" s="49" t="s">
        <v>100</v>
      </c>
      <c r="AB14" s="49" t="e">
        <f t="shared" si="7"/>
        <v>#VALUE!</v>
      </c>
      <c r="AC14" s="49" t="e">
        <f t="shared" si="8"/>
        <v>#VALUE!</v>
      </c>
      <c r="AD14" s="50"/>
      <c r="AE14" s="49">
        <f t="shared" si="9"/>
        <v>14040</v>
      </c>
      <c r="AF14" s="49">
        <f t="shared" si="10"/>
        <v>29810</v>
      </c>
      <c r="AG14" s="49">
        <f t="shared" si="11"/>
        <v>57890</v>
      </c>
    </row>
    <row r="15" spans="1:33" ht="14.4" x14ac:dyDescent="0.3">
      <c r="A15" s="99" t="s">
        <v>54</v>
      </c>
      <c r="B15" s="61"/>
      <c r="C15" s="60"/>
      <c r="D15" s="51">
        <f>SUM(D6:D14)</f>
        <v>1227</v>
      </c>
      <c r="E15" s="52"/>
      <c r="F15" s="52">
        <v>54079775</v>
      </c>
      <c r="G15" s="53"/>
      <c r="H15" s="53"/>
      <c r="I15" s="104"/>
      <c r="J15" s="60"/>
      <c r="K15" s="54">
        <f>SUM(K6:K14)</f>
        <v>55532500</v>
      </c>
      <c r="L15" s="104"/>
      <c r="M15" s="60"/>
      <c r="N15" s="55">
        <f>SUM(N6:N14)</f>
        <v>54836800</v>
      </c>
      <c r="O15" s="107"/>
      <c r="P15" s="108"/>
      <c r="Q15" s="55">
        <f>SUM(Q6:Q14)</f>
        <v>56080000</v>
      </c>
      <c r="R15" s="56"/>
      <c r="S15" s="57">
        <f t="shared" ref="S15:U15" si="12">SUM(S6:S14)</f>
        <v>525032</v>
      </c>
      <c r="T15" s="57">
        <f t="shared" si="12"/>
        <v>525032</v>
      </c>
      <c r="U15" s="57">
        <f t="shared" si="12"/>
        <v>55483061</v>
      </c>
      <c r="V15" s="58"/>
      <c r="W15" s="57">
        <f t="shared" ref="W15:Y15" si="13">SUM(W6:W14)</f>
        <v>508197</v>
      </c>
      <c r="X15" s="57">
        <f t="shared" si="13"/>
        <v>508197</v>
      </c>
      <c r="Y15" s="57">
        <f t="shared" si="13"/>
        <v>54079775</v>
      </c>
      <c r="Z15" s="58"/>
      <c r="AA15" s="57">
        <f t="shared" ref="AA15:AC15" si="14">SUM(AA6:AA14)</f>
        <v>0</v>
      </c>
      <c r="AB15" s="57" t="e">
        <f t="shared" si="14"/>
        <v>#VALUE!</v>
      </c>
      <c r="AC15" s="57" t="e">
        <f t="shared" si="14"/>
        <v>#VALUE!</v>
      </c>
      <c r="AD15" s="58"/>
      <c r="AE15" s="57">
        <f t="shared" ref="AE15:AG15" si="15">SUM(AE6:AE14)</f>
        <v>160400</v>
      </c>
      <c r="AF15" s="57">
        <f t="shared" si="15"/>
        <v>364632</v>
      </c>
      <c r="AG15" s="57">
        <f t="shared" si="15"/>
        <v>685432</v>
      </c>
    </row>
    <row r="17" spans="1:6" ht="14.4" x14ac:dyDescent="0.3">
      <c r="A17" s="84" t="s">
        <v>72</v>
      </c>
      <c r="B17" s="85"/>
      <c r="C17" s="86"/>
      <c r="D17" s="93" t="s">
        <v>73</v>
      </c>
      <c r="E17" s="96" t="s">
        <v>74</v>
      </c>
      <c r="F17" s="96" t="s">
        <v>75</v>
      </c>
    </row>
    <row r="18" spans="1:6" ht="14.4" x14ac:dyDescent="0.3">
      <c r="A18" s="87"/>
      <c r="B18" s="88"/>
      <c r="C18" s="89"/>
      <c r="D18" s="94"/>
      <c r="E18" s="94"/>
      <c r="F18" s="94"/>
    </row>
    <row r="19" spans="1:6" ht="14.4" x14ac:dyDescent="0.3">
      <c r="A19" s="90"/>
      <c r="B19" s="91"/>
      <c r="C19" s="92"/>
      <c r="D19" s="95"/>
      <c r="E19" s="95"/>
      <c r="F19" s="95"/>
    </row>
    <row r="20" spans="1:6" ht="14.4" x14ac:dyDescent="0.3">
      <c r="A20" s="98" t="s">
        <v>91</v>
      </c>
      <c r="B20" s="61"/>
      <c r="C20" s="60"/>
      <c r="D20" s="42">
        <v>50</v>
      </c>
      <c r="E20" s="44">
        <v>67097</v>
      </c>
      <c r="F20" s="44">
        <f t="shared" ref="F20:F28" si="16">D20*E20</f>
        <v>3354850</v>
      </c>
    </row>
    <row r="21" spans="1:6" ht="15.75" customHeight="1" x14ac:dyDescent="0.3">
      <c r="A21" s="98" t="s">
        <v>92</v>
      </c>
      <c r="B21" s="61"/>
      <c r="C21" s="60"/>
      <c r="D21" s="42">
        <v>350</v>
      </c>
      <c r="E21" s="44">
        <v>67097</v>
      </c>
      <c r="F21" s="44">
        <f t="shared" si="16"/>
        <v>23483950</v>
      </c>
    </row>
    <row r="22" spans="1:6" ht="15.75" customHeight="1" x14ac:dyDescent="0.3">
      <c r="A22" s="98" t="s">
        <v>93</v>
      </c>
      <c r="B22" s="61"/>
      <c r="C22" s="60"/>
      <c r="D22" s="42">
        <v>50</v>
      </c>
      <c r="E22" s="44">
        <v>36005</v>
      </c>
      <c r="F22" s="44">
        <f t="shared" si="16"/>
        <v>1800250</v>
      </c>
    </row>
    <row r="23" spans="1:6" ht="15.75" customHeight="1" x14ac:dyDescent="0.3">
      <c r="A23" s="98" t="s">
        <v>94</v>
      </c>
      <c r="B23" s="61"/>
      <c r="C23" s="60"/>
      <c r="D23" s="42">
        <v>10</v>
      </c>
      <c r="E23" s="44">
        <v>75270</v>
      </c>
      <c r="F23" s="44">
        <f t="shared" si="16"/>
        <v>752700</v>
      </c>
    </row>
    <row r="24" spans="1:6" ht="15.75" customHeight="1" x14ac:dyDescent="0.3">
      <c r="A24" s="98" t="s">
        <v>95</v>
      </c>
      <c r="B24" s="61"/>
      <c r="C24" s="60"/>
      <c r="D24" s="42">
        <v>7</v>
      </c>
      <c r="E24" s="44">
        <v>119085</v>
      </c>
      <c r="F24" s="44">
        <f t="shared" si="16"/>
        <v>833595</v>
      </c>
    </row>
    <row r="25" spans="1:6" ht="15.75" customHeight="1" x14ac:dyDescent="0.3">
      <c r="A25" s="98" t="s">
        <v>96</v>
      </c>
      <c r="B25" s="61"/>
      <c r="C25" s="60"/>
      <c r="D25" s="42">
        <v>400</v>
      </c>
      <c r="E25" s="44">
        <v>23072</v>
      </c>
      <c r="F25" s="44">
        <f t="shared" si="16"/>
        <v>9228800</v>
      </c>
    </row>
    <row r="26" spans="1:6" ht="15.75" customHeight="1" x14ac:dyDescent="0.3">
      <c r="A26" s="98" t="s">
        <v>97</v>
      </c>
      <c r="B26" s="61"/>
      <c r="C26" s="60"/>
      <c r="D26" s="42">
        <v>50</v>
      </c>
      <c r="E26" s="44">
        <v>27460</v>
      </c>
      <c r="F26" s="44">
        <f t="shared" si="16"/>
        <v>1373000</v>
      </c>
    </row>
    <row r="27" spans="1:6" ht="15.75" customHeight="1" x14ac:dyDescent="0.3">
      <c r="A27" s="98" t="s">
        <v>98</v>
      </c>
      <c r="B27" s="61"/>
      <c r="C27" s="60"/>
      <c r="D27" s="42">
        <v>10</v>
      </c>
      <c r="E27" s="44">
        <v>50623</v>
      </c>
      <c r="F27" s="44">
        <f t="shared" si="16"/>
        <v>506230</v>
      </c>
    </row>
    <row r="28" spans="1:6" ht="15.75" customHeight="1" x14ac:dyDescent="0.3">
      <c r="A28" s="98" t="s">
        <v>99</v>
      </c>
      <c r="B28" s="61"/>
      <c r="C28" s="60"/>
      <c r="D28" s="42">
        <v>300</v>
      </c>
      <c r="E28" s="44">
        <v>42488</v>
      </c>
      <c r="F28" s="44">
        <f t="shared" si="16"/>
        <v>12746400</v>
      </c>
    </row>
    <row r="29" spans="1:6" ht="15.75" customHeight="1" x14ac:dyDescent="0.3">
      <c r="A29" s="99" t="s">
        <v>54</v>
      </c>
      <c r="B29" s="61"/>
      <c r="C29" s="60"/>
      <c r="D29" s="51">
        <f>SUM(D20:D28)</f>
        <v>1227</v>
      </c>
      <c r="E29" s="53"/>
      <c r="F29" s="53">
        <f>SUM(F20:F28)</f>
        <v>54079775</v>
      </c>
    </row>
    <row r="30" spans="1:6" ht="15.75" customHeight="1" x14ac:dyDescent="0.3"/>
    <row r="31" spans="1:6" ht="15.75" customHeight="1" x14ac:dyDescent="0.3"/>
    <row r="32" spans="1:6"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9">
    <mergeCell ref="O15:P15"/>
    <mergeCell ref="W4:W5"/>
    <mergeCell ref="X4:X5"/>
    <mergeCell ref="Y4:Y5"/>
    <mergeCell ref="A13:C13"/>
    <mergeCell ref="A14:C14"/>
    <mergeCell ref="I15:J15"/>
    <mergeCell ref="K4:K5"/>
    <mergeCell ref="L4:L5"/>
    <mergeCell ref="M4:M5"/>
    <mergeCell ref="N4:N5"/>
    <mergeCell ref="L15:M15"/>
    <mergeCell ref="S3:U3"/>
    <mergeCell ref="W3:Y3"/>
    <mergeCell ref="AA3:AC3"/>
    <mergeCell ref="AE3:AG3"/>
    <mergeCell ref="I4:I5"/>
    <mergeCell ref="J4:J5"/>
    <mergeCell ref="AA4:AA5"/>
    <mergeCell ref="AB4:AB5"/>
    <mergeCell ref="AC4:AC5"/>
    <mergeCell ref="AE4:AE5"/>
    <mergeCell ref="AF4:AF5"/>
    <mergeCell ref="AG4:AG5"/>
    <mergeCell ref="Q4:Q5"/>
    <mergeCell ref="S4:S5"/>
    <mergeCell ref="T4:T5"/>
    <mergeCell ref="U4:U5"/>
    <mergeCell ref="D17:D19"/>
    <mergeCell ref="E17:E19"/>
    <mergeCell ref="F17:F19"/>
    <mergeCell ref="A20:C20"/>
    <mergeCell ref="A21:C21"/>
    <mergeCell ref="A26:C26"/>
    <mergeCell ref="A27:C27"/>
    <mergeCell ref="A28:C28"/>
    <mergeCell ref="A29:C29"/>
    <mergeCell ref="A17:C19"/>
    <mergeCell ref="A22:C22"/>
    <mergeCell ref="A11:C11"/>
    <mergeCell ref="A12:C12"/>
    <mergeCell ref="A23:C23"/>
    <mergeCell ref="A24:C24"/>
    <mergeCell ref="A25:C25"/>
    <mergeCell ref="A15:C15"/>
    <mergeCell ref="A6:C6"/>
    <mergeCell ref="A7:C7"/>
    <mergeCell ref="A8:C8"/>
    <mergeCell ref="A9:C9"/>
    <mergeCell ref="A10:C10"/>
    <mergeCell ref="O4:O5"/>
    <mergeCell ref="P4:P5"/>
    <mergeCell ref="A3:C5"/>
    <mergeCell ref="D3:D5"/>
    <mergeCell ref="E3:E5"/>
    <mergeCell ref="F3:F5"/>
    <mergeCell ref="I3:K3"/>
    <mergeCell ref="L3:N3"/>
    <mergeCell ref="O3:Q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8" ma:contentTypeDescription="Crear nuevo documento." ma:contentTypeScope="" ma:versionID="a855ca535d3ea73af60ecc72356d242b">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94e337aa36320485d6572029943cb070"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68a7451-3062-4da5-9cd9-e638e09f90b8}"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D1D192-69CF-4BF0-9DF8-048D9974B7D4}"/>
</file>

<file path=customXml/itemProps2.xml><?xml version="1.0" encoding="utf-8"?>
<ds:datastoreItem xmlns:ds="http://schemas.openxmlformats.org/officeDocument/2006/customXml" ds:itemID="{615DD63F-664A-4499-854A-724AA0ED55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Borrador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Carolina Másmela Jiménez</dc:creator>
  <cp:lastModifiedBy>ecolimpiezas del valle sas</cp:lastModifiedBy>
  <dcterms:created xsi:type="dcterms:W3CDTF">2018-02-05T20:14:19Z</dcterms:created>
  <dcterms:modified xsi:type="dcterms:W3CDTF">2024-09-13T14:23:50Z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ies>
</file>